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4" i="3"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B1126" i="106" s="1"/>
  <c r="D1126" i="106"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G30" i="108"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c r="B5117" i="106"/>
  <c r="D5117" i="106"/>
  <c r="B5118" i="106"/>
  <c r="D5118" i="106"/>
  <c r="B5119" i="106"/>
  <c r="D5119" i="106"/>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6" i="108"/>
  <c r="G26" i="108"/>
  <c r="D27" i="108"/>
  <c r="E27" i="108"/>
  <c r="F27" i="108"/>
  <c r="G27" i="108"/>
  <c r="F31" i="108"/>
  <c r="F36" i="108"/>
  <c r="G28"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D11" i="37"/>
  <c r="D22" i="37"/>
  <c r="H22" i="37"/>
  <c r="J22" i="37"/>
  <c r="L22" i="37"/>
  <c r="D24" i="37"/>
  <c r="B4270" i="106" s="1"/>
  <c r="D4270" i="106" s="1"/>
  <c r="B83" i="36"/>
  <c r="B2597" i="106"/>
  <c r="D2597" i="106" s="1"/>
  <c r="D4" i="7"/>
  <c r="B1760" i="106" s="1"/>
  <c r="D1760" i="106" s="1"/>
  <c r="D5" i="7"/>
  <c r="B1761" i="106" s="1"/>
  <c r="D1761" i="106" s="1"/>
  <c r="D9" i="7"/>
  <c r="B1767" i="106" s="1"/>
  <c r="D1767" i="106" s="1"/>
  <c r="F135" i="34"/>
  <c r="F130" i="34"/>
  <c r="F129" i="34"/>
  <c r="F126" i="34"/>
  <c r="B5847" i="106"/>
  <c r="D5847" i="106" s="1"/>
  <c r="B5752" i="106"/>
  <c r="D5752" i="106" s="1"/>
  <c r="K274" i="5"/>
  <c r="H173" i="5"/>
  <c r="B5906" i="106" s="1"/>
  <c r="D5906" i="106" s="1"/>
  <c r="F105" i="34"/>
  <c r="H6" i="4"/>
  <c r="B2656" i="106" s="1"/>
  <c r="D2656" i="106" s="1"/>
  <c r="B1746" i="106"/>
  <c r="D1746" i="106" s="1"/>
  <c r="D17" i="7"/>
  <c r="B4104" i="106" s="1"/>
  <c r="D4104" i="106" s="1"/>
  <c r="D12" i="7"/>
  <c r="B1769" i="106" s="1"/>
  <c r="D1769" i="106" s="1"/>
  <c r="D11" i="7"/>
  <c r="B1768" i="106" s="1"/>
  <c r="D1768" i="106" s="1"/>
  <c r="D15" i="7"/>
  <c r="B1772" i="106" s="1"/>
  <c r="D1772" i="106" s="1"/>
  <c r="F127" i="34" l="1"/>
  <c r="B5770" i="106"/>
  <c r="D5770" i="106" s="1"/>
  <c r="I274" i="5"/>
  <c r="K173" i="5"/>
  <c r="K6" i="4" s="1"/>
  <c r="B3570" i="106" s="1"/>
  <c r="D3570" i="106" s="1"/>
  <c r="B7041" i="106"/>
  <c r="D7041" i="106" s="1"/>
  <c r="B4363" i="106"/>
  <c r="D4363" i="106" s="1"/>
  <c r="I173" i="5"/>
  <c r="B4216" i="106" s="1"/>
  <c r="D4216" i="106" s="1"/>
  <c r="L354" i="29"/>
  <c r="H352" i="29"/>
  <c r="B7242" i="106" s="1"/>
  <c r="D7242" i="106" s="1"/>
  <c r="G341" i="29"/>
  <c r="B3649" i="106" s="1"/>
  <c r="D3649" i="106" s="1"/>
  <c r="C341" i="29"/>
  <c r="B3621" i="106" s="1"/>
  <c r="D3621" i="106" s="1"/>
  <c r="L15" i="11"/>
  <c r="B3459" i="106" s="1"/>
  <c r="D3459" i="106" s="1"/>
  <c r="H288" i="29"/>
  <c r="B1454" i="106" s="1"/>
  <c r="D1454" i="106" s="1"/>
  <c r="K162" i="29"/>
  <c r="H166" i="29"/>
  <c r="E168" i="29"/>
  <c r="B1309" i="106" s="1"/>
  <c r="D1309" i="106" s="1"/>
  <c r="C129" i="29"/>
  <c r="K24" i="12"/>
  <c r="J90" i="28"/>
  <c r="D60" i="36"/>
  <c r="H33" i="118"/>
  <c r="B4268" i="106"/>
  <c r="D4268" i="106" s="1"/>
  <c r="H29" i="118"/>
  <c r="K28" i="118" s="1"/>
  <c r="O27" i="118" s="1"/>
  <c r="O29" i="118" s="1"/>
  <c r="E30" i="108"/>
  <c r="B1130" i="106"/>
  <c r="D1130" i="106" s="1"/>
  <c r="F19" i="7"/>
  <c r="D75" i="36"/>
  <c r="L13" i="11"/>
  <c r="B2060" i="106" s="1"/>
  <c r="D2060" i="106" s="1"/>
  <c r="L5" i="11"/>
  <c r="B2056" i="106" s="1"/>
  <c r="D2056" i="106" s="1"/>
  <c r="H109" i="5"/>
  <c r="G4" i="4"/>
  <c r="B2603" i="106" s="1"/>
  <c r="D2603" i="106" s="1"/>
  <c r="F110" i="34"/>
  <c r="D7" i="7"/>
  <c r="B1763" i="106" s="1"/>
  <c r="D1763" i="106" s="1"/>
  <c r="E109" i="5"/>
  <c r="E4" i="4" s="1"/>
  <c r="B2630" i="106" s="1"/>
  <c r="D2630" i="106" s="1"/>
  <c r="B5513" i="106"/>
  <c r="D5513" i="106" s="1"/>
  <c r="D109" i="5"/>
  <c r="B5356" i="106" s="1"/>
  <c r="D5356" i="106" s="1"/>
  <c r="C172" i="5"/>
  <c r="B5214" i="106" s="1"/>
  <c r="D5214" i="106" s="1"/>
  <c r="D13" i="7"/>
  <c r="B3726" i="106" s="1"/>
  <c r="D3726" i="106" s="1"/>
  <c r="C109" i="5"/>
  <c r="B5121" i="106" s="1"/>
  <c r="D5121" i="106" s="1"/>
  <c r="F41" i="34"/>
  <c r="D37" i="108"/>
  <c r="F37" i="108"/>
  <c r="F28" i="108"/>
  <c r="E102" i="29"/>
  <c r="B2790" i="106" s="1"/>
  <c r="D2790" i="106" s="1"/>
  <c r="B2724" i="106"/>
  <c r="D2724" i="106" s="1"/>
  <c r="K178" i="29"/>
  <c r="F13" i="4" s="1"/>
  <c r="B2596" i="106" s="1"/>
  <c r="D2596" i="106" s="1"/>
  <c r="G29" i="108"/>
  <c r="E29" i="108"/>
  <c r="E28" i="108"/>
  <c r="E15" i="145"/>
  <c r="G15" i="145" s="1"/>
  <c r="F26" i="108"/>
  <c r="D26" i="108"/>
  <c r="F34" i="34"/>
  <c r="H76" i="4"/>
  <c r="B3298" i="106" s="1"/>
  <c r="D3298"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D274" i="5"/>
  <c r="B7270" i="106"/>
  <c r="C34" i="131"/>
  <c r="B7733" i="106" l="1"/>
  <c r="D7733" i="106" s="1"/>
  <c r="K26" i="12"/>
  <c r="B7743" i="106" s="1"/>
  <c r="D7743" i="106" s="1"/>
  <c r="D30" i="36"/>
  <c r="B7760" i="106"/>
  <c r="D7760" i="106" s="1"/>
  <c r="L16" i="11"/>
  <c r="B2061" i="106" s="1"/>
  <c r="D2061" i="106" s="1"/>
  <c r="L114" i="29"/>
  <c r="B6025" i="106"/>
  <c r="D6025" i="106" s="1"/>
  <c r="H4" i="4"/>
  <c r="F6" i="4"/>
  <c r="B2593" i="106" s="1"/>
  <c r="D2593" i="106" s="1"/>
  <c r="F275" i="5"/>
  <c r="D4" i="4"/>
  <c r="B2564" i="106" s="1"/>
  <c r="D2564" i="106" s="1"/>
  <c r="C173" i="5"/>
  <c r="F175" i="34"/>
  <c r="D19" i="7"/>
  <c r="B1775" i="106" s="1"/>
  <c r="D1775" i="106" s="1"/>
  <c r="C4" i="4"/>
  <c r="B2551" i="106" s="1"/>
  <c r="D2551" i="106" s="1"/>
  <c r="F40" i="108"/>
  <c r="G42" i="108" s="1"/>
  <c r="C114" i="29"/>
  <c r="B757" i="106" s="1"/>
  <c r="D757"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B5507" i="106"/>
  <c r="D5507" i="106" s="1"/>
  <c r="B7298" i="106"/>
  <c r="C35" i="131"/>
  <c r="B7299" i="106" s="1"/>
  <c r="B2655" i="106" l="1"/>
  <c r="D2655" i="106" s="1"/>
  <c r="H8" i="4"/>
  <c r="B5223" i="106"/>
  <c r="D5223" i="106" s="1"/>
  <c r="C6" i="4"/>
  <c r="B2553" i="106" s="1"/>
  <c r="D2553" i="106" s="1"/>
  <c r="K114" i="29"/>
  <c r="B1152" i="106" s="1"/>
  <c r="D1152" i="106" s="1"/>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10" i="171" l="1"/>
  <c r="D19" i="171" s="1"/>
  <c r="D32" i="171" s="1"/>
  <c r="D49" i="171" s="1"/>
  <c r="F8" i="34"/>
  <c r="B2658" i="106"/>
  <c r="D2658" i="106" s="1"/>
  <c r="H10" i="4"/>
  <c r="B4127" i="106" s="1"/>
  <c r="D4127"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C6" i="146"/>
  <c r="H13" i="118"/>
  <c r="B2568" i="106"/>
  <c r="D2568" i="106" s="1"/>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F6" i="146" l="1"/>
  <c r="B6214" i="106"/>
  <c r="D6214" i="106" s="1"/>
  <c r="J41" i="3"/>
  <c r="F176" i="34"/>
  <c r="F78" i="34"/>
  <c r="B2574" i="106"/>
  <c r="D2574" i="106" s="1"/>
  <c r="B3588" i="106"/>
  <c r="D3588" i="106" s="1"/>
  <c r="K81" i="4"/>
  <c r="K38" i="3" s="1"/>
  <c r="F78" i="4"/>
  <c r="B2601" i="106"/>
  <c r="D2601" i="106" s="1"/>
  <c r="B3320" i="106"/>
  <c r="D3320" i="106" s="1"/>
  <c r="I81" i="4"/>
  <c r="I39" i="3" s="1"/>
  <c r="K17" i="118"/>
  <c r="B3300" i="106"/>
  <c r="D3300" i="106"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8" i="3" s="1"/>
  <c r="B3239" i="106"/>
  <c r="D3239" i="106" s="1"/>
  <c r="B2912" i="106" l="1"/>
  <c r="D2912" i="106" s="1"/>
  <c r="I41" i="3"/>
  <c r="B3566" i="106"/>
  <c r="D3566" i="106" s="1"/>
  <c r="K41" i="3"/>
  <c r="B2437" i="106"/>
  <c r="D2437" i="106" s="1"/>
  <c r="D57" i="36"/>
  <c r="B6216" i="106"/>
  <c r="D6216" i="106" s="1"/>
  <c r="B123" i="106"/>
  <c r="D123" i="106" s="1"/>
  <c r="D41" i="3"/>
  <c r="B3278" i="106"/>
  <c r="D3278" i="106" s="1"/>
  <c r="E81" i="4"/>
  <c r="E38" i="3" s="1"/>
  <c r="B3233" i="106"/>
  <c r="D3233" i="106" s="1"/>
  <c r="C81" i="4"/>
  <c r="C39" i="3" s="1"/>
  <c r="A7263" i="106"/>
  <c r="D7262" i="106"/>
  <c r="O16" i="118"/>
  <c r="F81" i="4"/>
  <c r="F38" i="3" s="1"/>
  <c r="B3256" i="106"/>
  <c r="D3256" i="106" s="1"/>
  <c r="G81" i="4"/>
  <c r="G38" i="3" s="1"/>
  <c r="B2477" i="106" s="1"/>
  <c r="D2477" i="106"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475" i="106" l="1"/>
  <c r="D2475" i="106" s="1"/>
  <c r="F41" i="3"/>
  <c r="B2504" i="106"/>
  <c r="D2504" i="106" s="1"/>
  <c r="E41" i="3"/>
  <c r="B3568" i="106"/>
  <c r="D3568" i="106" s="1"/>
  <c r="D58" i="36"/>
  <c r="B2913" i="106"/>
  <c r="D2913" i="106" s="1"/>
  <c r="D56" i="36"/>
  <c r="B189" i="106"/>
  <c r="D189" i="106" s="1"/>
  <c r="G41" i="3"/>
  <c r="B92" i="106"/>
  <c r="D92" i="106" s="1"/>
  <c r="C41" i="3"/>
  <c r="B124" i="106"/>
  <c r="D124" i="106" s="1"/>
  <c r="D51" i="36"/>
  <c r="J16" i="37"/>
  <c r="B4269" i="106" s="1"/>
  <c r="D4269" i="106" s="1"/>
  <c r="H12" i="118"/>
  <c r="K12" i="118" s="1"/>
  <c r="O11" i="118" s="1"/>
  <c r="O13" i="118" s="1"/>
  <c r="B6275" i="106"/>
  <c r="D6275" i="106" s="1"/>
  <c r="K83" i="4"/>
  <c r="B6284" i="106" s="1"/>
  <c r="D6284"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N21" i="3" l="1"/>
  <c r="D52" i="36"/>
  <c r="B141" i="106"/>
  <c r="D141" i="106" s="1"/>
  <c r="B171" i="106"/>
  <c r="D171" i="106" s="1"/>
  <c r="D53" i="36"/>
  <c r="D54" i="36"/>
  <c r="B190" i="106"/>
  <c r="D190" i="106" s="1"/>
  <c r="B93" i="106"/>
  <c r="D93" i="106" s="1"/>
  <c r="D50" i="36"/>
  <c r="J20" i="118"/>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2" i="106" l="1"/>
  <c r="D282" i="106" s="1"/>
  <c r="N23" i="3"/>
  <c r="O17" i="118"/>
  <c r="O20" i="118" s="1"/>
  <c r="O35" i="118" s="1"/>
  <c r="O37" i="118" s="1"/>
  <c r="D35" i="36"/>
  <c r="J24" i="24" s="1"/>
  <c r="A7266" i="106"/>
  <c r="D7265" i="106"/>
  <c r="B284" i="106" l="1"/>
  <c r="D284" i="106" s="1"/>
  <c r="D61" i="36"/>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687" i="106"/>
  <c r="D1687" i="106" s="1"/>
  <c r="H81" i="4"/>
  <c r="H38" i="3" s="1"/>
  <c r="B2535" i="106" l="1"/>
  <c r="D2535" i="106" s="1"/>
  <c r="D81" i="36"/>
  <c r="B1700" i="106"/>
  <c r="D1700" i="106" s="1"/>
  <c r="H82" i="4"/>
  <c r="H83" i="4" s="1"/>
  <c r="B6281" i="106" s="1"/>
  <c r="D6281" i="106" s="1"/>
  <c r="D68" i="36"/>
  <c r="D82" i="36"/>
  <c r="B212" i="106"/>
  <c r="D212" i="106" s="1"/>
  <c r="H41" i="3"/>
  <c r="B6272" i="106"/>
  <c r="D6272" i="106" s="1"/>
  <c r="B213" i="106" l="1"/>
  <c r="D213" i="106" s="1"/>
  <c r="D55"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<sst xmlns="http://schemas.openxmlformats.org/spreadsheetml/2006/main" count="5049" uniqueCount="2133">
  <si>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</si>
  <si>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</si>
  <si>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</si>
  <si>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</si>
  <si>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</si>
  <si>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</si>
  <si>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</si>
  <si>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</si>
  <si>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</si>
  <si>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</si>
  <si>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</si>
  <si>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</si>
  <si>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</si>
  <si>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</si>
  <si>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</si>
  <si>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</si>
  <si>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</si>
  <si>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</si>
  <si>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</si>
  <si>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</si>
  <si>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</si>
  <si>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</si>
  <si>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</si>
  <si>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</si>
  <si>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</si>
  <si>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</si>
  <si>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</si>
  <si>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</si>
  <si>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</si>
  <si>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</si>
  <si>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</si>
  <si>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</si>
  <si>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</si>
  <si>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</si>
  <si>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</si>
  <si>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</si>
  <si>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</si>
  <si>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</si>
  <si>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</si>
  <si>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</si>
  <si>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</si>
  <si>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</si>
  <si>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</si>
  <si>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</si>
  <si>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</si>
  <si>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</si>
  <si>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</si>
  <si>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</si>
  <si>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</si>
  <si>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</si>
  <si>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</si>
  <si>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</si>
  <si>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</si>
  <si>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</si>
  <si>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</si>
  <si>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</si>
  <si>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</si>
  <si>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</si>
  <si>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</si>
  <si>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</si>
  <si>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</si>
  <si>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</si>
  <si>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</si>
  <si>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</si>
  <si>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</si>
  <si>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</si>
  <si>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</si>
  <si>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</si>
  <si>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</si>
  <si>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</si>
  <si>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</si>
  <si>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</si>
  <si>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</si>
  <si>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</si>
  <si>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</si>
  <si>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</si>
  <si>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</si>
  <si>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</si>
  <si>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</si>
  <si>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</si>
  <si>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</si>
  <si>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</si>
  <si>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</si>
  <si>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</si>
  <si>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</si>
  <si>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</si>
  <si>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</si>
  <si>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</si>
  <si>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</si>
  <si>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</si>
  <si>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</si>
  <si>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</si>
  <si>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</si>
  <si>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</si>
  <si>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</si>
  <si>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</si>
  <si>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</si>
  <si>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</si>
  <si>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</si>
  <si>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</si>
  <si>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</si>
  <si>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</si>
  <si>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</si>
  <si>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</si>
  <si>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</si>
  <si>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</si>
  <si>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</si>
  <si>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</si>
  <si>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</si>
  <si>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</si>
  <si>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</si>
  <si>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</si>
  <si>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</si>
  <si>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</si>
  <si>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</si>
  <si>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</si>
  <si>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</si>
  <si>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</si>
  <si>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</si>
  <si>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</si>
  <si>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</si>
  <si>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</si>
  <si>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</si>
  <si>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</si>
  <si>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</si>
  <si>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</si>
  <si>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</si>
  <si>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</si>
  <si>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</si>
  <si>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</si>
  <si>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</si>
  <si>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</si>
  <si>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</si>
  <si>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</si>
  <si>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</si>
  <si>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</si>
  <si>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</si>
  <si>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</si>
  <si>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</si>
  <si>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</si>
  <si>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</si>
  <si>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</si>
  <si>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</si>
  <si>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</si>
  <si>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</si>
  <si>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</si>
  <si>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</si>
  <si>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</si>
  <si>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</si>
  <si>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</si>
  <si>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</si>
  <si>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</si>
  <si>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</si>
  <si>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</si>
  <si>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</si>
  <si>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</si>
  <si>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</si>
  <si>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</si>
  <si>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</si>
  <si>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</si>
  <si>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</si>
  <si>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</si>
  <si>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</si>
  <si>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</si>
  <si>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</si>
  <si>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</si>
  <si>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</si>
  <si>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</si>
  <si>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</si>
  <si>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</si>
  <si>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</si>
  <si>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</si>
  <si>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</si>
  <si>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</si>
  <si>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</si>
  <si>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</si>
  <si>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</si>
  <si>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</si>
  <si>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</si>
  <si>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</si>
  <si>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</si>
  <si>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</si>
  <si>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</si>
  <si>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</si>
  <si>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</si>
  <si>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</si>
  <si>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</si>
  <si>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</si>
  <si>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</si>
  <si>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</si>
  <si>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</si>
  <si>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</si>
  <si>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</si>
  <si>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</si>
  <si>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</si>
  <si>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</si>
  <si>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</si>
  <si>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</si>
  <si>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</si>
  <si>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</si>
  <si>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</si>
  <si>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</si>
  <si>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</si>
  <si>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</si>
  <si>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</si>
  <si>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</si>
  <si>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</si>
  <si>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</si>
  <si>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</si>
  <si>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</si>
  <si>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</si>
  <si>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</si>
  <si>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</si>
  <si>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</si>
  <si>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</si>
  <si>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</si>
  <si>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</si>
  <si>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</si>
  <si>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</si>
  <si>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</si>
  <si>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</si>
  <si>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</si>
  <si>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</si>
  <si>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</si>
  <si>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</si>
  <si>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</si>
  <si>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</si>
  <si>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</si>
  <si>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</si>
  <si>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</si>
  <si>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</si>
  <si>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</si>
  <si>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</si>
  <si>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</si>
  <si>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</si>
  <si>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</si>
  <si>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</si>
  <si>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</si>
  <si>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</si>
  <si>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</si>
  <si>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</si>
  <si>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</si>
  <si>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</si>
  <si>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</si>
  <si>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</si>
  <si>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</si>
  <si>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</si>
  <si>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</si>
  <si>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</si>
  <si>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</si>
  <si>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</si>
  <si>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</si>
  <si>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</si>
  <si>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</si>
  <si>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</si>
  <si>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</si>
  <si>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</si>
  <si>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</si>
  <si>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</si>
  <si>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</si>
  <si>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</si>
  <si>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</si>
  <si>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</si>
  <si>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</si>
  <si>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</si>
  <si>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</si>
  <si>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</si>
  <si>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</si>
  <si>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</si>
  <si>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</si>
  <si>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</si>
  <si>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</si>
  <si>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</si>
  <si>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</si>
  <si>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</si>
  <si>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</si>
  <si>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</si>
  <si>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</si>
  <si>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</si>
  <si>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</si>
  <si>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</si>
  <si>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</si>
  <si>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</si>
  <si>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</si>
  <si>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</si>
  <si>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</si>
  <si>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</si>
  <si>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</si>
  <si>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</si>
  <si>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</si>
  <si>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</si>
  <si>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</si>
  <si>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</si>
  <si>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</si>
  <si>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</si>
  <si>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</si>
  <si>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</si>
  <si>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</si>
  <si>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</si>
  <si>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</si>
  <si>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</si>
  <si>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</si>
  <si>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</si>
  <si>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</si>
  <si>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</si>
  <si>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</si>
  <si>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</si>
  <si>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</si>
  <si>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</si>
  <si>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</si>
  <si>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</si>
  <si>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</si>
  <si>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</si>
  <si>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</si>
  <si>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</si>
  <si>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</si>
  <si>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</si>
  <si>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</si>
  <si>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</si>
  <si>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</si>
  <si>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</si>
  <si>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</si>
  <si>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</si>
  <si>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</si>
  <si>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</si>
  <si>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</si>
  <si>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</si>
  <si>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</si>
  <si>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</si>
  <si>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</si>
  <si>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</si>
  <si>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</si>
  <si>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</si>
  <si>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</si>
  <si>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</si>
  <si>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</si>
  <si>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</si>
  <si>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</si>
  <si>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</si>
  <si>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</si>
  <si>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</si>
  <si>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</si>
  <si>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</si>
  <si>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</si>
  <si>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</si>
  <si>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</si>
  <si>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</si>
  <si>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</si>
  <si>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</si>
  <si>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</si>
  <si>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</si>
  <si>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</si>
  <si>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</si>
  <si>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</si>
  <si>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</si>
  <si>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</si>
  <si>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</si>
  <si>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</si>
  <si>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</si>
  <si>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</si>
  <si>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</si>
  <si>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</si>
  <si>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</si>
  <si>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</si>
  <si>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</si>
  <si>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</si>
  <si>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</si>
  <si>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</si>
  <si>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</si>
  <si>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</si>
  <si>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</si>
  <si>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</si>
  <si>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</si>
  <si>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</si>
  <si>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</si>
  <si>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</si>
  <si>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</si>
  <si>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</si>
  <si>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</si>
  <si>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</si>
  <si>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</si>
  <si>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</si>
  <si>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</si>
  <si>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</si>
  <si>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</si>
  <si>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</si>
  <si>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</si>
  <si>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</si>
  <si>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</si>
  <si>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</si>
  <si>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</si>
  <si>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</si>
  <si>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</si>
  <si>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</si>
  <si>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</si>
  <si>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</si>
  <si>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</si>
  <si>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</si>
  <si>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</si>
  <si>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</si>
  <si>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</si>
  <si>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</si>
  <si>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</si>
  <si>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</si>
  <si>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</si>
  <si>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</si>
  <si>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</si>
  <si>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</si>
  <si>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</si>
  <si>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</si>
  <si>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</si>
  <si>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</si>
  <si>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</si>
  <si>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</si>
  <si>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</si>
  <si>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</si>
  <si>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</si>
  <si>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</si>
  <si>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</si>
  <si>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</si>
  <si>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</si>
  <si>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</si>
  <si>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</si>
  <si>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</si>
  <si>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</si>
  <si>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</si>
  <si>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</si>
  <si>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</si>
  <si>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</si>
  <si>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</si>
  <si>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</si>
  <si>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</si>
  <si>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</si>
  <si>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</si>
  <si>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</si>
  <si>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</si>
  <si>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</si>
  <si>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</si>
  <si>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</si>
  <si>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</si>
  <si>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</si>
  <si>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</si>
  <si>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</si>
  <si>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</si>
  <si>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</si>
  <si>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</si>
  <si>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</si>
  <si>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</si>
  <si>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</si>
  <si>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</si>
  <si>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</si>
  <si>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</si>
  <si>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</si>
  <si>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</si>
  <si>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</si>
  <si>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</si>
  <si>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</si>
  <si>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</si>
  <si>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</si>
  <si>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</si>
  <si>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</si>
  <si>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</si>
  <si>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</si>
  <si>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</si>
  <si>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</si>
  <si>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</si>
  <si>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</si>
  <si>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</si>
  <si>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</si>
  <si>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</si>
  <si>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</si>
  <si>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</si>
  <si>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</si>
  <si>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</si>
  <si>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</si>
  <si>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</si>
  <si>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</si>
  <si>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</si>
  <si>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</si>
  <si>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</si>
  <si>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</si>
  <si>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</si>
  <si>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</si>
  <si>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</si>
  <si>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</si>
  <si>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</si>
  <si>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</si>
  <si>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</si>
  <si>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</si>
  <si>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</si>
  <si>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</si>
  <si>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</si>
  <si>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</si>
  <si>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</si>
  <si>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</si>
  <si>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</si>
  <si>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</si>
  <si>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</si>
  <si>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</si>
  <si>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</si>
  <si>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</si>
  <si>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</si>
  <si>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</si>
  <si>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</si>
  <si>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</si>
  <si>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</si>
  <si>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</si>
  <si>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</si>
  <si>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</si>
  <si>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</si>
  <si>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</si>
  <si>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</si>
  <si>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</si>
  <si>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</si>
  <si>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</si>
  <si>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</si>
  <si>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</si>
  <si>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</si>
  <si>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</si>
  <si>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</si>
  <si>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</si>
  <si>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</si>
  <si>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</si>
  <si>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</si>
  <si>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</si>
  <si>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</si>
  <si>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</si>
  <si>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</si>
  <si>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</si>
  <si>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</si>
  <si>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</si>
  <si>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</si>
  <si>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</si>
  <si>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</si>
  <si>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</si>
  <si>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</si>
  <si>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</si>
  <si>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</si>
  <si>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</si>
  <si>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</si>
  <si>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</si>
  <si>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</si>
  <si>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</si>
  <si>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</si>
  <si>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</si>
  <si>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</si>
  <si>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</si>
  <si>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</si>
  <si>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</si>
  <si>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</si>
  <si>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</si>
  <si>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</si>
  <si>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</si>
  <si>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</si>
  <si>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</si>
  <si>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</si>
  <si>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</si>
  <si>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</si>
  <si>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</si>
  <si>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</si>
  <si>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</si>
  <si>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</si>
  <si>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</si>
  <si>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</si>
  <si>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</si>
  <si>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</si>
  <si>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</si>
  <si>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</si>
  <si>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</si>
  <si>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</si>
  <si>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</si>
  <si>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</si>
  <si>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</si>
  <si>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</si>
  <si>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</si>
  <si>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</si>
  <si>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</si>
  <si>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</si>
  <si>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</si>
  <si>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</si>
  <si>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</si>
  <si>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</si>
  <si>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</si>
  <si>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</si>
  <si>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</si>
  <si>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</si>
  <si>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</si>
  <si>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</si>
  <si>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</si>
  <si>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</si>
  <si>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</si>
  <si>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</si>
  <si>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</si>
  <si>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</si>
  <si>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</si>
  <si>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</si>
  <si>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</si>
  <si>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</si>
  <si>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</si>
  <si>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</si>
  <si>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</si>
  <si>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</si>
  <si>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</si>
  <si>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</si>
  <si>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</si>
  <si>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</si>
  <si>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</si>
  <si>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</si>
  <si>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</si>
  <si>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</si>
  <si>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</si>
  <si>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</si>
  <si>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</si>
  <si>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</si>
  <si>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</si>
  <si>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</si>
  <si>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</si>
  <si>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</si>
  <si>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</si>
  <si>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</si>
  <si>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</si>
  <si>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</si>
  <si>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</si>
  <si>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</si>
  <si>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</si>
  <si>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</si>
  <si>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</si>
  <si>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</si>
  <si>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</si>
  <si>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</si>
  <si>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</si>
  <si>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</si>
  <si>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</si>
  <si>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</si>
  <si>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</si>
  <si>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</si>
  <si>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</si>
  <si>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</si>
  <si>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</si>
  <si>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</si>
  <si>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</si>
  <si>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</si>
  <si>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</si>
  <si>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</si>
  <si>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</si>
  <si>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</si>
  <si>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</si>
  <si>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</si>
  <si>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</si>
  <si>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</si>
  <si>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</si>
  <si>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</si>
  <si>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</si>
  <si>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</si>
  <si>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</si>
  <si>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</si>
  <si>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</si>
  <si>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</si>
  <si>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</si>
  <si>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</si>
  <si>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</si>
  <si>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</si>
  <si>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</si>
  <si>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</si>
  <si>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</si>
  <si>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</si>
  <si>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</si>
  <si>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</si>
  <si>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</si>
  <si>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</si>
  <si>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</si>
  <si>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</si>
  <si>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</si>
  <si>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</si>
  <si>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</si>
  <si>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</si>
  <si>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</si>
  <si>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</si>
  <si>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</si>
  <si>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</si>
  <si>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</si>
  <si>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</si>
  <si>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</si>
  <si>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</si>
  <si>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</si>
  <si>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</si>
  <si>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</si>
  <si>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</si>
  <si>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</si>
  <si>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</si>
  <si>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</si>
  <si>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</si>
  <si>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</si>
  <si>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</si>
  <si>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</si>
  <si>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</si>
  <si>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</si>
  <si>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</si>
  <si>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</si>
  <si>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</si>
  <si>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</si>
  <si>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</si>
  <si>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</si>
  <si>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</si>
  <si>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</si>
  <si>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</si>
  <si>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</si>
  <si>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</si>
  <si>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</si>
  <si>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</si>
  <si>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</si>
  <si>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</si>
  <si>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</si>
  <si>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</si>
  <si>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</si>
  <si>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</si>
  <si>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</si>
  <si>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</si>
  <si>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</si>
  <si>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</si>
  <si>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</si>
  <si>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</si>
  <si>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</si>
  <si>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</si>
  <si>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</si>
  <si>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</si>
  <si>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</si>
  <si>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</si>
  <si>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</si>
  <si>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</si>
  <si>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</si>
  <si>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</si>
  <si>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</si>
  <si>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</si>
  <si>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</si>
  <si>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</si>
  <si>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</si>
  <si>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</si>
  <si>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</si>
  <si>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</si>
  <si>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</si>
  <si>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</si>
  <si>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</si>
  <si>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</si>
  <si>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</si>
  <si>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</si>
  <si>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</si>
  <si>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</si>
  <si>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</si>
  <si>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</si>
  <si>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</si>
  <si>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</si>
  <si>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</si>
  <si>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</si>
  <si>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</si>
  <si>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</si>
  <si>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</si>
  <si>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</si>
  <si>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</si>
  <si>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</si>
  <si>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</si>
  <si>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</si>
  <si>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</si>
  <si>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</si>
  <si>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</si>
  <si>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</si>
  <si>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</si>
  <si>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</si>
  <si>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</si>
  <si>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</si>
  <si>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</si>
  <si>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</si>
  <si>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</si>
  <si>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</si>
  <si>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</si>
  <si>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</si>
  <si>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</si>
  <si>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</si>
  <si>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</si>
  <si>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</si>
  <si>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</si>
  <si>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</si>
  <si>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</si>
  <si>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</si>
  <si>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</si>
  <si>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</si>
  <si>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</si>
  <si>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</si>
  <si>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</si>
  <si>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</si>
  <si>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</si>
  <si>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</si>
  <si>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</si>
  <si>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</si>
  <si>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</si>
  <si>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</si>
  <si>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</si>
  <si>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</si>
  <si>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</si>
  <si>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</si>
  <si>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</si>
  <si>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</si>
  <si>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</si>
  <si>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</si>
  <si>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</si>
  <si>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</si>
  <si>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</si>
  <si>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</si>
  <si>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</si>
  <si>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</si>
  <si>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</si>
  <si>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</si>
  <si>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</si>
  <si>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</si>
  <si>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</si>
  <si>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</si>
  <si>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</si>
  <si>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</si>
  <si>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</si>
  <si>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</si>
  <si>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</si>
  <si>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</si>
  <si>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</si>
  <si>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</si>
  <si>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</si>
  <si>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</si>
  <si>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</si>
  <si>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</si>
  <si>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</si>
  <si>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</si>
  <si>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</si>
  <si>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</si>
  <si>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</si>
  <si>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</si>
  <si>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</si>
  <si>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</si>
  <si>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</si>
  <si>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</si>
  <si>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</si>
  <si>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</si>
  <si>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</si>
  <si>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</si>
  <si>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</si>
  <si>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</si>
  <si>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</si>
  <si>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</si>
  <si>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</si>
  <si>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</si>
  <si>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</si>
  <si>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</si>
  <si>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</si>
  <si>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</si>
  <si>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</si>
  <si>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</si>
  <si>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</si>
  <si>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</si>
  <si>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</si>
  <si>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</si>
  <si>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</si>
  <si>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</si>
  <si>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</si>
  <si>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</si>
  <si>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</si>
  <si>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</si>
  <si>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</si>
  <si>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</si>
  <si>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</si>
  <si>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</si>
  <si>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</si>
  <si>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</si>
  <si>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</si>
  <si>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</si>
  <si>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</si>
  <si>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</si>
  <si>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</si>
  <si>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</si>
  <si>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</si>
  <si>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</si>
  <si>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</si>
  <si>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</si>
  <si>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</si>
  <si>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</si>
  <si>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</si>
  <si>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</si>
  <si>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</si>
  <si>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</si>
  <si>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</si>
  <si>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</si>
  <si>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</si>
  <si>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</si>
  <si>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</si>
  <si>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</si>
  <si>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</si>
  <si>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</si>
  <si>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</si>
  <si>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</si>
  <si>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</si>
  <si>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</si>
  <si>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</si>
  <si>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</si>
  <si>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</si>
  <si>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</si>
  <si>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</si>
  <si>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</si>
  <si>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</si>
  <si>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</si>
  <si>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</si>
  <si>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</si>
  <si>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</si>
  <si>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</si>
  <si>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</si>
  <si>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</si>
  <si>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</si>
  <si>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</si>
  <si>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</si>
  <si>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</si>
  <si>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</si>
  <si>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</si>
  <si>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</si>
  <si>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</si>
  <si>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</si>
  <si>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</si>
  <si>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</si>
  <si>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</si>
  <si>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</si>
  <si>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</si>
  <si>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</si>
  <si>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</si>
  <si>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</si>
  <si>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</si>
  <si>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</si>
  <si>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</si>
  <si>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</si>
  <si>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</si>
  <si>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</si>
  <si>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</si>
  <si>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</si>
  <si>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</si>
  <si>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</si>
  <si>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</si>
  <si>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</si>
  <si>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</si>
  <si>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</si>
  <si>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</si>
  <si>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</si>
  <si>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</si>
  <si>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</si>
  <si>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</si>
  <si>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</si>
  <si>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</si>
  <si>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</si>
  <si>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</si>
  <si>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</si>
  <si>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</si>
  <si>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</si>
  <si>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</si>
  <si>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</si>
  <si>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</si>
  <si>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</si>
  <si>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</si>
  <si>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</si>
  <si>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</si>
  <si>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</si>
  <si>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</si>
  <si>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</si>
  <si>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</si>
  <si>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</si>
  <si>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</si>
  <si>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</si>
  <si>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</si>
  <si>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</si>
  <si>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</si>
  <si>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</si>
  <si>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</si>
  <si>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</si>
  <si>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</si>
  <si>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</si>
  <si>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</si>
  <si>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</si>
  <si>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</si>
  <si>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</si>
  <si>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</si>
  <si>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</si>
  <si>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</si>
  <si>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</si>
  <si>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</si>
  <si>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</si>
  <si>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</si>
  <si>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</si>
  <si>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</si>
  <si>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</si>
  <si>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</si>
  <si>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</si>
  <si>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</si>
  <si>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</si>
  <si>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</si>
  <si>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</si>
  <si>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</si>
  <si>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</si>
  <si>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</si>
  <si>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</si>
  <si>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</si>
  <si>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</si>
  <si>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</si>
  <si>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</si>
  <si>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</si>
  <si>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</si>
  <si>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</si>
  <si>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</si>
  <si>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</si>
  <si>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</si>
  <si>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</si>
  <si>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</si>
  <si>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</si>
  <si>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</si>
  <si>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</si>
  <si>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</si>
  <si>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</si>
  <si>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</si>
  <si>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</si>
  <si>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</si>
  <si>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</si>
  <si>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</si>
  <si>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</si>
  <si>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</si>
  <si>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</si>
  <si>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</si>
  <si>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</si>
  <si>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</si>
  <si>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</si>
  <si>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</si>
  <si>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</si>
  <si>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</si>
  <si>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</si>
  <si>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</si>
  <si>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</si>
  <si>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</si>
  <si>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</si>
  <si>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</si>
  <si>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</si>
  <si>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</si>
  <si>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</si>
  <si>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</si>
  <si>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</si>
  <si>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</si>
  <si>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</si>
  <si>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</si>
  <si>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</si>
  <si>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</si>
  <si>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</si>
  <si>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</si>
  <si>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</si>
  <si>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</si>
  <si>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</si>
  <si>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</si>
  <si>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</si>
  <si>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</si>
  <si>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</si>
  <si>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</si>
  <si>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</si>
  <si>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</si>
  <si>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</si>
  <si>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</si>
  <si>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</si>
  <si>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</si>
  <si>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</si>
  <si>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</si>
  <si>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</si>
  <si>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</si>
  <si>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</si>
  <si>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</si>
  <si>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</si>
  <si>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</si>
  <si>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</si>
  <si>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</si>
  <si>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</si>
  <si>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</si>
  <si>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</si>
  <si>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</si>
  <si>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</si>
  <si>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</si>
  <si>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</si>
  <si>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</si>
  <si>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</si>
  <si>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</si>
  <si>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</si>
  <si>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</si>
  <si>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</si>
  <si>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</si>
  <si>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</si>
  <si>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</si>
  <si>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</si>
  <si>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</si>
  <si>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</si>
  <si>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</si>
  <si>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</si>
  <si>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</si>
  <si>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</si>
  <si>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</si>
  <si>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</si>
  <si>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</si>
  <si>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</si>
  <si>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</si>
  <si>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</si>
  <si>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</si>
  <si>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</si>
  <si>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</si>
  <si>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</si>
  <si>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</si>
  <si>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</si>
  <si>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</si>
  <si>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</si>
  <si>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</si>
  <si>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</si>
  <si>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</si>
  <si>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</si>
  <si>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</si>
  <si>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</si>
  <si>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</si>
  <si>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</si>
  <si>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</si>
  <si>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</si>
  <si>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</si>
  <si>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</si>
  <si>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</si>
  <si>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</si>
  <si>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</si>
  <si>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</si>
  <si>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</si>
  <si>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</si>
  <si>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</si>
  <si>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</si>
  <si>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</si>
  <si>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</si>
  <si>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</si>
  <si>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</si>
  <si>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</si>
  <si>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</si>
  <si>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</si>
  <si>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</si>
  <si>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</si>
  <si>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</si>
  <si>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</si>
  <si>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</si>
  <si>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</si>
  <si>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</si>
  <si>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</si>
  <si>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</si>
  <si>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</si>
  <si>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</si>
  <si>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</si>
  <si>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</si>
  <si>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</si>
  <si>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</si>
  <si>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</si>
  <si>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</si>
  <si>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</si>
  <si>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</si>
  <si>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</si>
  <si>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</si>
  <si>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</si>
  <si>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</si>
  <si>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</si>
  <si>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</si>
  <si>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</si>
  <si>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</si>
  <si>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</si>
  <si>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</si>
  <si>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</si>
  <si>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</si>
  <si>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</si>
  <si>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</si>
  <si>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</si>
  <si>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</si>
  <si>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</si>
  <si>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</si>
  <si>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</si>
  <si>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</si>
  <si>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</si>
  <si>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</si>
  <si>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</si>
  <si>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</si>
  <si>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</si>
  <si>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</si>
  <si>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</si>
  <si>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</si>
  <si>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</si>
  <si>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</si>
  <si>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</si>
  <si>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</si>
  <si>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</si>
  <si>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</si>
  <si>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</si>
  <si>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</si>
  <si>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</si>
  <si>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</si>
  <si>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</si>
  <si>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</si>
  <si>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</si>
  <si>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</si>
  <si>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</si>
  <si>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</si>
  <si>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</si>
  <si>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</si>
  <si>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</si>
  <si>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</si>
  <si>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</si>
  <si>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</si>
  <si>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</si>
  <si>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</si>
  <si>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</si>
  <si>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</si>
  <si>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</si>
  <si>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</si>
  <si>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</si>
  <si>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</si>
  <si>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</si>
  <si>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</si>
  <si>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</si>
  <si>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</si>
  <si>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</si>
  <si>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</si>
  <si>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</si>
  <si>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</si>
  <si>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</si>
  <si>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</si>
  <si>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</si>
  <si>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</si>
  <si>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</si>
  <si>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</si>
  <si>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</si>
  <si>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</si>
  <si>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</si>
  <si>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</si>
  <si>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</si>
  <si>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</si>
  <si>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</si>
  <si>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</si>
  <si>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</si>
  <si>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</si>
  <si>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</si>
  <si>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</si>
  <si>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</si>
  <si>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</si>
  <si>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</si>
  <si>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</si>
  <si>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</si>
  <si>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</si>
  <si>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</si>
  <si>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</si>
  <si>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</si>
  <si>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</si>
  <si>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</si>
  <si>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</si>
  <si>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</si>
  <si>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</si>
  <si>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</si>
  <si>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</si>
  <si>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</si>
  <si>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</si>
  <si>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</si>
  <si>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</si>
  <si>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</si>
  <si>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</si>
  <si>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</si>
  <si>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</si>
  <si>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</si>
  <si>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</si>
  <si>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</si>
  <si>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</si>
  <si>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</si>
  <si>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</si>
  <si>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</si>
  <si>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</si>
  <si>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</si>
  <si>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</si>
  <si>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</si>
  <si>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</si>
  <si>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</si>
  <si>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</si>
  <si>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</si>
  <si>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</si>
  <si>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</si>
  <si>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</si>
  <si>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</si>
  <si>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</si>
  <si>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</si>
  <si>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</si>
  <si>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</si>
  <si>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</si>
  <si>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</si>
  <si>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</si>
  <si>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</si>
  <si>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</si>
  <si>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</si>
  <si>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</si>
  <si>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</si>
  <si>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</si>
  <si>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</si>
  <si>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</si>
  <si>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</si>
  <si>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</si>
  <si>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</si>
  <si>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</si>
  <si>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</si>
  <si>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</si>
  <si>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</si>
  <si>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</si>
  <si>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</si>
  <si>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</si>
  <si>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</si>
  <si>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</si>
  <si>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</si>
  <si>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</si>
  <si>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</si>
  <si>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</si>
  <si>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</si>
  <si>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</si>
  <si>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</si>
  <si>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</si>
  <si>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</si>
  <si>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</si>
  <si>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</si>
  <si>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</si>
  <si>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</si>
  <si>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</si>
  <si>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</si>
  <si>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</si>
  <si>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</si>
  <si>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</si>
  <si>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</si>
  <si>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</si>
  <si>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</si>
  <si>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</si>
  <si>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</si>
  <si>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</si>
  <si>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</si>
  <si>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</si>
  <si>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</si>
  <si>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</si>
  <si>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</si>
  <si>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</si>
  <si>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</si>
  <si>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</si>
  <si>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</si>
  <si>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</si>
  <si>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</si>
  <si>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</si>
  <si>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</si>
  <si>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</si>
  <si>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</si>
  <si>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</si>
  <si>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</si>
  <si>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</si>
  <si>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</si>
  <si>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</si>
  <si>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</si>
  <si>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</si>
  <si>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</si>
  <si>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</si>
  <si>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</si>
  <si>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</si>
  <si>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</si>
  <si>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</si>
  <si>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</si>
  <si>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</si>
  <si>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</si>
  <si>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</si>
  <si>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</si>
  <si>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</si>
  <si>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</si>
  <si>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</si>
  <si>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</si>
  <si>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</si>
  <si>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</si>
  <si>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</si>
  <si>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</si>
  <si>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</si>
  <si>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</si>
  <si>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</si>
  <si>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</si>
  <si>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</si>
  <si>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</si>
  <si>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</si>
  <si>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</si>
  <si>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</si>
  <si>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</si>
  <si>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</si>
  <si>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</si>
  <si>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</si>
  <si>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</si>
  <si>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</si>
  <si>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</si>
  <si>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</si>
  <si>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</si>
  <si>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</si>
  <si>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</si>
  <si>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</si>
  <si>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</si>
  <si>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</si>
  <si>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</si>
  <si>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</si>
  <si>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</si>
  <si>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</si>
  <si>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</si>
  <si>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</si>
  <si>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</si>
  <si>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</si>
  <si>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</si>
  <si>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</si>
  <si>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</si>
  <si>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</si>
  <si>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</si>
  <si>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</si>
  <si>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</si>
  <si>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</si>
  <si>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</si>
  <si>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</si>
  <si>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</si>
  <si>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</si>
  <si>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</si>
  <si>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</si>
  <si>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</si>
  <si>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</si>
  <si>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</si>
  <si>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</si>
  <si>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</si>
  <si>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</si>
  <si>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</si>
  <si>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</si>
  <si>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</si>
  <si>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</si>
  <si>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</si>
  <si>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</si>
  <si>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</si>
  <si>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</si>
  <si>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</si>
  <si>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</si>
  <si>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</si>
  <si>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</si>
  <si>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</si>
  <si>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</si>
  <si>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</si>
  <si>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</si>
  <si>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</si>
  <si>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</si>
  <si>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</si>
  <si>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</si>
  <si>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</si>
  <si>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</si>
  <si>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</si>
  <si>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</si>
  <si>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</si>
  <si>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</si>
  <si>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</si>
  <si>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</si>
  <si>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</si>
  <si>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</si>
  <si>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</si>
  <si>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</si>
  <si>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</si>
  <si>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</si>
  <si>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</si>
  <si>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</si>
  <si>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</si>
  <si>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</si>
  <si>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</si>
  <si>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</si>
  <si>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</si>
  <si>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</si>
  <si>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</si>
  <si>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</si>
  <si>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</si>
  <si>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</si>
  <si>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</si>
  <si>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</si>
  <si>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</si>
  <si>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</si>
  <si>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</si>
  <si>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</si>
  <si>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</si>
  <si>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</si>
  <si>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</si>
  <si>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</si>
  <si>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</si>
  <si>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</si>
  <si>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</si>
  <si>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</si>
  <si>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</si>
  <si>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</si>
  <si>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</si>
  <si>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</si>
  <si>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</si>
  <si>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</si>
  <si>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</si>
  <si>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</si>
  <si>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</si>
  <si>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</si>
  <si>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</si>
  <si>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</si>
  <si>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</si>
  <si>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</si>
  <si>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</si>
  <si>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</si>
  <si>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</si>
  <si>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</si>
  <si>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</si>
  <si>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</si>
  <si>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</si>
  <si>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</si>
  <si>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</si>
  <si>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</si>
  <si>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</si>
  <si>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</si>
  <si>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</si>
  <si>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</si>
  <si>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</si>
  <si>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</si>
  <si>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</si>
  <si>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</si>
  <si>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</si>
  <si>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</si>
  <si>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</si>
  <si>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</si>
  <si>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</si>
  <si>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</si>
  <si>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</si>
  <si>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</si>
  <si>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</si>
  <si>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</si>
  <si>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</si>
  <si>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</si>
  <si>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</si>
  <si>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</si>
  <si>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</si>
  <si>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</si>
  <si>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</si>
  <si>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</si>
  <si>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</si>
  <si>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</si>
  <si>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</si>
  <si>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</si>
  <si>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</si>
  <si>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</si>
  <si>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</si>
  <si>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</si>
  <si>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</si>
  <si>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</si>
  <si>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</si>
  <si>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</si>
  <si>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</si>
  <si>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</si>
  <si>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</si>
  <si>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</si>
  <si>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</si>
  <si>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</si>
  <si>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</si>
  <si>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</si>
  <si>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</si>
  <si>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</si>
  <si>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</si>
  <si>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</si>
  <si>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</si>
  <si>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</si>
  <si>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</si>
  <si>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</si>
  <si>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</si>
  <si>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</si>
  <si>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</si>
  <si>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</si>
  <si>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</si>
  <si>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</si>
  <si>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</si>
  <si>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</si>
  <si>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</si>
  <si>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</si>
  <si>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</si>
  <si>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</si>
  <si>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</si>
  <si>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</si>
  <si>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</si>
  <si>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</si>
  <si>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</si>
  <si>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</si>
  <si>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</si>
  <si>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</si>
  <si>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</si>
  <si>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</si>
  <si>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</si>
  <si>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</si>
  <si>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</si>
  <si>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</si>
  <si>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</si>
  <si>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</si>
  <si>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</si>
  <si>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</si>
  <si>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</si>
  <si>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</si>
  <si>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</si>
  <si>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</si>
  <si>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</si>
  <si>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</si>
  <si>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</si>
  <si>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</si>
  <si>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</si>
  <si>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</si>
  <si>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</si>
  <si>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</si>
  <si>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</si>
  <si>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</si>
  <si>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</si>
  <si>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</si>
  <si>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</si>
  <si>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</si>
  <si>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</si>
  <si>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</si>
  <si>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</si>
  <si>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</si>
  <si>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</si>
  <si>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</si>
  <si>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</si>
  <si>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</si>
  <si>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</si>
  <si>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</si>
  <si>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</si>
  <si>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</si>
  <si>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</si>
  <si>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</si>
  <si>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</si>
  <si>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</si>
  <si>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</si>
  <si>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</si>
  <si>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</si>
  <si>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</si>
  <si>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</si>
  <si>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</si>
  <si>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</si>
  <si>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</si>
  <si>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</si>
  <si>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</si>
  <si>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</si>
  <si>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</si>
  <si>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</si>
  <si>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</si>
  <si>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</si>
  <si>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</si>
  <si>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</si>
  <si>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</si>
  <si>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</si>
  <si>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</si>
  <si>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</si>
  <si>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</si>
  <si>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</si>
  <si>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</si>
  <si>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</si>
  <si>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</si>
  <si>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</si>
  <si>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</si>
  <si>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</si>
  <si>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</si>
  <si>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</si>
  <si>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</si>
  <si>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</si>
  <si>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</si>
  <si>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</si>
  <si>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</si>
  <si>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</si>
  <si>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</si>
  <si>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</si>
  <si>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</si>
  <si>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</si>
  <si>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</si>
  <si>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</si>
  <si>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</si>
  <si>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</si>
  <si>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</si>
  <si>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</si>
  <si>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</si>
  <si>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</si>
  <si>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</si>
  <si>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</si>
  <si>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</si>
  <si>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</si>
  <si>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</si>
  <si>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</si>
  <si>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</si>
  <si>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</si>
  <si>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</si>
  <si>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</si>
  <si>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</si>
  <si>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</si>
  <si>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</si>
  <si>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</si>
  <si>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</si>
  <si>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</si>
  <si>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</si>
  <si>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</si>
  <si>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</si>
  <si>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</si>
  <si>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</si>
  <si>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</si>
  <si>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</si>
  <si>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</si>
  <si>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</si>
  <si>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</si>
  <si>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</si>
  <si>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</si>
  <si>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</si>
  <si>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</si>
  <si>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</si>
  <si>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</si>
  <si>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</si>
  <si>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</si>
  <si>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</si>
  <si>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</si>
  <si>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</si>
  <si>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</si>
  <si>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</si>
  <si>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</si>
  <si>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</si>
  <si>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</si>
  <si>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</si>
  <si>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</si>
  <si>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</si>
  <si>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</si>
  <si>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</si>
  <si>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</si>
  <si>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</si>
  <si>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</si>
  <si>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</si>
  <si>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</si>
  <si>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</si>
  <si>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</si>
  <si>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</si>
  <si>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</si>
  <si>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</si>
  <si>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</si>
  <si>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</si>
  <si>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</si>
  <si>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</si>
  <si>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</si>
  <si>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</si>
  <si>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</si>
  <si>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</si>
  <si>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</si>
  <si>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</si>
  <si>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</si>
  <si>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</si>
  <si>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</si>
  <si>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</si>
  <si>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</si>
  <si>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</si>
  <si>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</si>
  <si>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</si>
  <si>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</si>
  <si>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</si>
  <si>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</si>
  <si>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</si>
  <si>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</si>
  <si>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</si>
  <si>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</si>
  <si>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</si>
  <si>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</si>
  <si>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</si>
  <si>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</si>
  <si>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</si>
  <si>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</si>
  <si>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</si>
  <si>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</si>
  <si>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</si>
  <si>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</si>
  <si>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</si>
  <si>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</si>
  <si>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</si>
  <si>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</si>
  <si>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</si>
  <si>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</si>
  <si>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</si>
  <si>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</si>
  <si>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</si>
  <si>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</si>
  <si>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</si>
  <si>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</si>
  <si>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</si>
  <si>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</si>
  <si>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</si>
  <si>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</si>
  <si>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</si>
  <si>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</si>
  <si>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</si>
  <si>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</si>
  <si>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</si>
  <si>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</si>
  <si>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</si>
  <si>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</si>
  <si>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</si>
  <si>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</si>
  <si>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</si>
  <si>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</si>
  <si>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</si>
  <si>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</si>
  <si>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</si>
  <si>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</si>
  <si>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</si>
  <si>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</si>
  <si>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</si>
  <si>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</si>
  <si>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</si>
  <si>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</si>
  <si>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</si>
  <si>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</si>
  <si>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</si>
  <si>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</si>
  <si>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</si>
  <si>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</si>
  <si>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</si>
  <si>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</si>
  <si>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</si>
  <si>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</si>
  <si>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</si>
  <si>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</si>
  <si>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</si>
  <si>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</si>
  <si>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</si>
  <si>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</si>
  <si>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</si>
  <si>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</si>
  <si>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</si>
  <si>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</si>
  <si>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</si>
  <si>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</si>
  <si>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</si>
  <si>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</si>
  <si>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</si>
  <si>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</si>
  <si>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</si>
  <si>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</si>
  <si>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</si>
  <si>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</si>
  <si>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</si>
  <si>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</si>
  <si>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</si>
  <si>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</si>
  <si>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</si>
  <si>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</si>
  <si>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</si>
  <si>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</si>
  <si>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</si>
  <si>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</si>
  <si>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</si>
  <si>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</si>
  <si>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</si>
  <si>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</si>
  <si>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</si>
  <si>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</si>
  <si>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</si>
  <si>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</si>
  <si>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</si>
  <si>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</si>
  <si>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</si>
  <si>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</si>
  <si>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</si>
  <si>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</si>
  <si>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</si>
  <si>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</si>
  <si>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</si>
  <si>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</si>
  <si>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</si>
  <si>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</si>
  <si>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</si>
  <si>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</si>
  <si>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</si>
  <si>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</si>
  <si>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</si>
  <si>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</si>
  <si>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</si>
  <si>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</si>
  <si>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</si>
  <si>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</si>
  <si>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</si>
  <si>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</si>
  <si>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</si>
  <si>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</si>
  <si>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</si>
  <si>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</si>
  <si>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</si>
  <si>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</si>
  <si>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</si>
  <si>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</si>
  <si>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</si>
  <si>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</si>
  <si>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</si>
  <si>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</si>
  <si>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</si>
  <si>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</si>
  <si>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</si>
  <si>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</si>
  <si>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</si>
  <si>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</si>
  <si>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</si>
  <si>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</si>
  <si>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</si>
  <si>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</si>
  <si>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</si>
  <si>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</si>
  <si>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</si>
  <si>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</si>
  <si>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</si>
  <si>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</si>
  <si>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</si>
  <si>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</si>
  <si>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</si>
  <si>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</si>
  <si>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</si>
  <si>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</si>
  <si>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</si>
  <si>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</si>
  <si>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</si>
  <si>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</si>
  <si>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</si>
  <si>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</si>
  <si>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</si>
  <si>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</si>
  <si>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</si>
  <si>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</si>
  <si>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</si>
  <si>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</si>
  <si>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</si>
  <si>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</si>
  <si>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</si>
  <si>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</si>
  <si>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</si>
  <si>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</si>
  <si>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</si>
  <si>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</si>
  <si>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</si>
  <si>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</si>
  <si>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</si>
  <si>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</si>
  <si>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</si>
  <si>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</si>
  <si>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</si>
  <si>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</si>
  <si>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</si>
  <si>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</si>
  <si>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</si>
  <si>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</si>
  <si>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</si>
  <si>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</si>
  <si>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</si>
  <si>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</si>
  <si>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</si>
  <si>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</si>
  <si>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</si>
  <si>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</si>
  <si>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</si>
  <si>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</si>
  <si>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</si>
  <si>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</si>
  <si>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</si>
  <si>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</si>
  <si>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</si>
  <si>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</si>
  <si>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</si>
  <si>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</si>
  <si>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</si>
  <si>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</si>
  <si>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</si>
  <si>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</si>
  <si>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</si>
  <si>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</si>
  <si>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</si>
  <si>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</si>
  <si>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</si>
  <si>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</si>
  <si>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</si>
  <si>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</si>
  <si>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</si>
  <si>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</si>
  <si>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</si>
  <si>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</si>
  <si>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</si>
  <si>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</si>
  <si>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</si>
  <si>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</si>
  <si>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</si>
  <si>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</si>
  <si>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</si>
  <si>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</si>
  <si>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</si>
  <si>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</si>
  <si>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</si>
  <si>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</si>
  <si>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</si>
  <si>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</si>
  <si>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</si>
  <si>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</si>
  <si>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</si>
  <si>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</si>
  <si>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</si>
  <si>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</si>
  <si>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</si>
  <si>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</si>
  <si>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</si>
  <si>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</si>
  <si>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</si>
  <si>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</si>
  <si>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</si>
  <si>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</si>
  <si>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</si>
  <si>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</si>
  <si>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</si>
  <si>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</si>
  <si>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</si>
  <si>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</si>
  <si>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</si>
  <si>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</si>
  <si>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</si>
  <si>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</si>
  <si>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</si>
  <si>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</si>
  <si>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</si>
  <si>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</si>
  <si>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</si>
  <si>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</si>
  <si>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</si>
  <si>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</si>
  <si>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</si>
  <si>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</si>
  <si>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</si>
  <si>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</si>
  <si>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</si>
  <si>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</si>
  <si>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</si>
  <si>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</si>
  <si>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</si>
  <si>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</si>
  <si>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</si>
  <si>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</si>
  <si>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</si>
  <si>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</si>
  <si>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</si>
  <si>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</si>
  <si>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</si>
  <si>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</si>
  <si>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</si>
  <si>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</si>
  <si>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</si>
  <si>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</si>
  <si>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</si>
  <si>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</si>
  <si>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</si>
  <si>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</si>
  <si>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</si>
  <si>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</si>
  <si>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</si>
  <si>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</si>
  <si>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</si>
  <si>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</si>
  <si>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</si>
  <si>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</si>
  <si>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</si>
  <si>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</si>
  <si>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</si>
  <si>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</si>
  <si>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</si>
  <si>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</si>
  <si>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</si>
  <si>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</si>
  <si>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</si>
  <si>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</si>
  <si>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</si>
  <si>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</si>
  <si>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</si>
  <si>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</si>
  <si>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</si>
  <si>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</si>
  <si>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</si>
  <si>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</si>
  <si>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</si>
  <si>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</si>
  <si>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</si>
  <si>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</si>
  <si>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</si>
  <si>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</si>
  <si>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</si>
  <si>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</si>
  <si>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</si>
  <si>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</si>
  <si>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</si>
  <si>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</si>
  <si>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</si>
  <si>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</si>
  <si>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</si>
  <si>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</si>
  <si>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</si>
  <si>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</si>
  <si>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</si>
  <si>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</si>
  <si>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 County</t>
  </si>
  <si>
    <t>12809 South McVicker</t>
  </si>
  <si>
    <t>Palos Heights</t>
  </si>
  <si>
    <t>RSM US LLP</t>
  </si>
  <si>
    <t>Mandy Pittman</t>
  </si>
  <si>
    <t>One South Wacker Drive Suite 800</t>
  </si>
  <si>
    <t>Chicago</t>
  </si>
  <si>
    <t>IL</t>
  </si>
  <si>
    <t>312-634-4414</t>
  </si>
  <si>
    <t>312-634-5523</t>
  </si>
  <si>
    <t>06-5035081</t>
  </si>
  <si>
    <t>mandy.pittman@rsmus.com</t>
  </si>
  <si>
    <t>Worth</t>
  </si>
  <si>
    <t>Dr. Dawn Green</t>
  </si>
  <si>
    <t>708-952-0620</t>
  </si>
  <si>
    <t>708-952-9340</t>
  </si>
  <si>
    <t>Terry LaBella</t>
  </si>
  <si>
    <t>talabella@sbcglobal.net</t>
  </si>
  <si>
    <t>Dr. Vanessa Kinder</t>
  </si>
  <si>
    <t>vkinder@s-cook.org</t>
  </si>
  <si>
    <t>708-754-6600</t>
  </si>
  <si>
    <t>708-754-8687</t>
  </si>
  <si>
    <t>N/A</t>
  </si>
  <si>
    <t>None</t>
  </si>
  <si>
    <t>SELF and SSCIP (Palos Heights School District 128)</t>
  </si>
  <si>
    <t>Worth Township Treasurer and Palos Heights School District 128</t>
  </si>
  <si>
    <t>Eisenhower Special Education Cooperative</t>
  </si>
  <si>
    <t>General Obligation Bond</t>
  </si>
  <si>
    <t>Installment Note Payable</t>
  </si>
  <si>
    <t>Audit check tab-row 75. Payments on the installment notes are paid out of the general fund not the debt service fund.</t>
  </si>
  <si>
    <t>x</t>
  </si>
  <si>
    <t>708-587-9040</t>
  </si>
  <si>
    <t>708-597-9089</t>
  </si>
  <si>
    <t>Palos Heights SD 128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</si>
</sst>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4" t="s">
        <v>466</v>
      </c>
      <c r="J1" s="2145"/>
      <c r="K1" s="2145"/>
      <c r="L1" s="2145"/>
      <c r="M1" s="2145"/>
      <c r="N1" s="2145"/>
      <c r="O1" s="2145"/>
      <c r="P1" s="2145"/>
      <c r="Q1" s="2145"/>
      <c r="R1" s="2145"/>
      <c r="S1" s="2145"/>
    </row>
    <row r="2" spans="1:28" ht="12" customHeight="1" x14ac:dyDescent="0.2">
      <c r="A2" s="201" t="s">
        <v>1869</v>
      </c>
      <c r="D2" s="202"/>
      <c r="I2" s="2146" t="s">
        <v>1133</v>
      </c>
      <c r="J2" s="2145"/>
      <c r="K2" s="2145"/>
      <c r="L2" s="2145"/>
      <c r="M2" s="2145"/>
      <c r="N2" s="2145"/>
      <c r="O2" s="2145"/>
      <c r="P2" s="2145"/>
      <c r="Q2" s="2145"/>
      <c r="R2" s="2145"/>
      <c r="S2" s="2145"/>
    </row>
    <row r="3" spans="1:28" ht="12" customHeight="1" x14ac:dyDescent="0.2">
      <c r="A3" s="1815" t="s">
        <v>1952</v>
      </c>
      <c r="B3" s="1816"/>
      <c r="C3" s="1816"/>
      <c r="D3" s="181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0" t="s">
        <v>2098</v>
      </c>
      <c r="C5" s="178" t="s">
        <v>1061</v>
      </c>
      <c r="D5" s="362"/>
      <c r="E5" s="362"/>
      <c r="H5" s="192"/>
      <c r="I5" s="2154" t="s">
        <v>769</v>
      </c>
      <c r="J5" s="2153"/>
      <c r="K5" s="2153"/>
      <c r="L5" s="2153"/>
      <c r="M5" s="2153"/>
      <c r="N5" s="2153"/>
      <c r="O5" s="2153"/>
      <c r="P5" s="2153"/>
      <c r="Q5" s="2153"/>
      <c r="R5" s="2153"/>
      <c r="S5" s="2153"/>
    </row>
    <row r="6" spans="1:28" ht="14.1" customHeight="1" x14ac:dyDescent="0.2">
      <c r="B6" s="440"/>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701" t="s">
        <v>2098</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8">
        <v>7016128002</v>
      </c>
      <c r="B13" s="2179"/>
      <c r="C13" s="2179"/>
      <c r="D13" s="2179"/>
      <c r="E13" s="2179"/>
      <c r="F13" s="2179"/>
      <c r="G13" s="2179"/>
      <c r="H13" s="2180"/>
      <c r="I13" s="184"/>
      <c r="J13" s="183"/>
      <c r="K13" s="181"/>
      <c r="L13" s="183"/>
      <c r="M13" s="183"/>
      <c r="N13" s="183"/>
      <c r="O13" s="183"/>
      <c r="P13" s="183"/>
      <c r="Q13" s="183"/>
      <c r="R13" s="183"/>
      <c r="S13" s="183"/>
      <c r="T13" s="2183" t="s">
        <v>2102</v>
      </c>
      <c r="U13" s="2184"/>
      <c r="V13" s="2184"/>
      <c r="W13" s="2184"/>
      <c r="X13" s="2184"/>
      <c r="Y13" s="2185"/>
      <c r="Z13" s="2185"/>
      <c r="AA13" s="2186"/>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32" t="s">
        <v>2099</v>
      </c>
      <c r="B15" s="2181"/>
      <c r="C15" s="2181"/>
      <c r="D15" s="2181"/>
      <c r="E15" s="2181"/>
      <c r="F15" s="2181"/>
      <c r="G15" s="2181"/>
      <c r="H15" s="2182"/>
      <c r="T15" s="2113" t="s">
        <v>2103</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2132</v>
      </c>
      <c r="B17" s="2139"/>
      <c r="C17" s="2139"/>
      <c r="D17" s="2139"/>
      <c r="E17" s="2139"/>
      <c r="F17" s="2139"/>
      <c r="G17" s="2139"/>
      <c r="H17" s="2164"/>
      <c r="T17" s="2192" t="s">
        <v>2104</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913" t="s">
        <v>766</v>
      </c>
      <c r="AA18" s="200"/>
    </row>
    <row r="19" spans="1:27" ht="13.5" customHeight="1" x14ac:dyDescent="0.2">
      <c r="A19" s="2132" t="s">
        <v>2100</v>
      </c>
      <c r="B19" s="2130"/>
      <c r="C19" s="2130"/>
      <c r="D19" s="2130"/>
      <c r="E19" s="2130"/>
      <c r="F19" s="2130"/>
      <c r="G19" s="2130"/>
      <c r="H19" s="2112"/>
      <c r="I19" s="183"/>
      <c r="J19" s="377"/>
      <c r="K19" s="194"/>
      <c r="L19" s="192"/>
      <c r="M19" s="650" t="s">
        <v>355</v>
      </c>
      <c r="P19" s="180"/>
      <c r="Q19" s="180"/>
      <c r="R19" s="180"/>
      <c r="S19" s="184"/>
      <c r="T19" s="2132" t="s">
        <v>2105</v>
      </c>
      <c r="U19" s="2111"/>
      <c r="V19" s="2111"/>
      <c r="W19" s="2112"/>
      <c r="X19" s="2129" t="s">
        <v>2106</v>
      </c>
      <c r="Y19" s="2191"/>
      <c r="Z19" s="2189">
        <v>60606</v>
      </c>
      <c r="AA19" s="2190"/>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4" t="s">
        <v>1080</v>
      </c>
      <c r="Z20" s="199"/>
      <c r="AA20" s="200"/>
    </row>
    <row r="21" spans="1:27" ht="13.5" customHeight="1" x14ac:dyDescent="0.2">
      <c r="A21" s="2110" t="s">
        <v>2101</v>
      </c>
      <c r="B21" s="2111"/>
      <c r="C21" s="2111"/>
      <c r="D21" s="2111"/>
      <c r="E21" s="2111"/>
      <c r="F21" s="2111"/>
      <c r="G21" s="2111"/>
      <c r="H21" s="2112"/>
      <c r="I21" s="2158" t="s">
        <v>767</v>
      </c>
      <c r="J21" s="2153"/>
      <c r="K21" s="2153"/>
      <c r="L21" s="2153"/>
      <c r="M21" s="2153"/>
      <c r="N21" s="2153"/>
      <c r="O21" s="2153"/>
      <c r="P21" s="2153"/>
      <c r="Q21" s="2153"/>
      <c r="R21" s="2153"/>
      <c r="S21" s="2159"/>
      <c r="T21" s="2138" t="s">
        <v>2107</v>
      </c>
      <c r="U21" s="2198"/>
      <c r="V21" s="2198"/>
      <c r="W21" s="2198"/>
      <c r="X21" s="2203" t="s">
        <v>2108</v>
      </c>
      <c r="Y21" s="2201"/>
      <c r="Z21" s="2201"/>
      <c r="AA21" s="2202"/>
    </row>
    <row r="22" spans="1:27" ht="13.5" customHeight="1" x14ac:dyDescent="0.2">
      <c r="A22" s="365" t="s">
        <v>611</v>
      </c>
      <c r="B22" s="279"/>
      <c r="C22" s="279"/>
      <c r="D22" s="279"/>
      <c r="E22" s="279"/>
      <c r="F22" s="279"/>
      <c r="G22" s="279"/>
      <c r="H22" s="280"/>
      <c r="I22" s="2160" t="s">
        <v>1744</v>
      </c>
      <c r="J22" s="2161"/>
      <c r="K22" s="2161"/>
      <c r="L22" s="2161"/>
      <c r="M22" s="2161"/>
      <c r="N22" s="2161"/>
      <c r="O22" s="2161"/>
      <c r="P22" s="2161"/>
      <c r="Q22" s="2161"/>
      <c r="R22" s="2161"/>
      <c r="S22" s="2162"/>
      <c r="T22" s="363" t="s">
        <v>1904</v>
      </c>
      <c r="U22" s="271"/>
      <c r="V22" s="341"/>
      <c r="W22" s="271"/>
      <c r="X22" s="1914" t="s">
        <v>1573</v>
      </c>
      <c r="Z22" s="199"/>
      <c r="AA22" s="200"/>
    </row>
    <row r="23" spans="1:27" ht="13.5" customHeight="1" x14ac:dyDescent="0.2">
      <c r="A23" s="2155"/>
      <c r="B23" s="2156"/>
      <c r="C23" s="2156"/>
      <c r="D23" s="2156"/>
      <c r="E23" s="2156"/>
      <c r="F23" s="2156"/>
      <c r="G23" s="2156"/>
      <c r="H23" s="2157"/>
      <c r="T23" s="2138" t="s">
        <v>2109</v>
      </c>
      <c r="U23" s="2198"/>
      <c r="V23" s="2198"/>
      <c r="W23" s="2198"/>
      <c r="X23" s="2200">
        <v>43373</v>
      </c>
      <c r="Y23" s="2201"/>
      <c r="Z23" s="2201"/>
      <c r="AA23" s="2202"/>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10">
        <v>60463</v>
      </c>
      <c r="B25" s="2111"/>
      <c r="C25" s="2111"/>
      <c r="D25" s="2111"/>
      <c r="E25" s="2111"/>
      <c r="F25" s="2111"/>
      <c r="G25" s="2111"/>
      <c r="H25" s="2112"/>
      <c r="I25" s="651"/>
      <c r="J25" s="203"/>
      <c r="K25" s="203"/>
      <c r="L25" s="203"/>
      <c r="M25" s="203"/>
      <c r="N25" s="203"/>
      <c r="O25" s="203"/>
      <c r="P25" s="203"/>
      <c r="Q25" s="203"/>
      <c r="R25" s="203"/>
      <c r="S25" s="204"/>
      <c r="T25" s="2195" t="s">
        <v>2110</v>
      </c>
      <c r="U25" s="2196"/>
      <c r="V25" s="2196"/>
      <c r="W25" s="2196"/>
      <c r="X25" s="2196"/>
      <c r="Y25" s="2196"/>
      <c r="Z25" s="2196"/>
      <c r="AA25" s="2197"/>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21" t="s">
        <v>1896</v>
      </c>
      <c r="J27" s="2122"/>
      <c r="K27" s="2122"/>
      <c r="L27" s="2122"/>
      <c r="M27" s="2122"/>
      <c r="N27" s="2122"/>
      <c r="O27" s="2122"/>
      <c r="P27" s="2122"/>
      <c r="Q27" s="2122"/>
      <c r="R27" s="2122"/>
      <c r="S27" s="2123"/>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2098</v>
      </c>
      <c r="F29" s="1508" t="s">
        <v>1571</v>
      </c>
      <c r="G29" s="652"/>
      <c r="I29" s="274"/>
      <c r="J29" s="389"/>
      <c r="K29" s="181" t="s">
        <v>656</v>
      </c>
      <c r="L29" s="1701"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4"/>
      <c r="J30" s="389"/>
      <c r="K30" s="181" t="s">
        <v>656</v>
      </c>
      <c r="L30" s="1701" t="s">
        <v>2098</v>
      </c>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1"/>
      <c r="C31" s="664" t="s">
        <v>1361</v>
      </c>
      <c r="D31" s="181"/>
      <c r="E31" s="181"/>
      <c r="F31" s="181"/>
      <c r="G31" s="181"/>
      <c r="H31" s="181"/>
      <c r="I31" s="274"/>
      <c r="J31" s="389"/>
      <c r="K31" s="194" t="s">
        <v>1031</v>
      </c>
      <c r="L31" s="1701" t="s">
        <v>2098</v>
      </c>
      <c r="M31" s="194" t="s">
        <v>105</v>
      </c>
      <c r="N31" s="185" t="s">
        <v>2094</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702" t="s">
        <v>2098</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t="s">
        <v>2111</v>
      </c>
      <c r="Q35" s="2111"/>
      <c r="R35" s="211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38" t="s">
        <v>2112</v>
      </c>
      <c r="B38" s="2139"/>
      <c r="C38" s="2139"/>
      <c r="D38" s="2139"/>
      <c r="E38" s="2139"/>
      <c r="F38" s="2111"/>
      <c r="G38" s="2111"/>
      <c r="H38" s="2112"/>
      <c r="I38" s="2133" t="s">
        <v>2115</v>
      </c>
      <c r="J38" s="2134"/>
      <c r="K38" s="2134"/>
      <c r="L38" s="2134"/>
      <c r="M38" s="2134"/>
      <c r="N38" s="2134"/>
      <c r="O38" s="2134"/>
      <c r="P38" s="2114"/>
      <c r="Q38" s="2114"/>
      <c r="R38" s="2114"/>
      <c r="S38" s="2115"/>
      <c r="T38" s="2113" t="s">
        <v>2117</v>
      </c>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t="s">
        <v>2116</v>
      </c>
      <c r="J40" s="2142"/>
      <c r="K40" s="2142"/>
      <c r="L40" s="2142"/>
      <c r="M40" s="2142"/>
      <c r="N40" s="2142"/>
      <c r="O40" s="2142"/>
      <c r="P40" s="2142"/>
      <c r="Q40" s="2142"/>
      <c r="R40" s="2142"/>
      <c r="S40" s="2143"/>
      <c r="T40" s="2141" t="s">
        <v>2118</v>
      </c>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2130</v>
      </c>
      <c r="B42" s="2111"/>
      <c r="C42" s="2112"/>
      <c r="D42" s="2129" t="s">
        <v>2131</v>
      </c>
      <c r="E42" s="2111"/>
      <c r="F42" s="2111"/>
      <c r="G42" s="2111"/>
      <c r="H42" s="2112"/>
      <c r="I42" s="2113" t="s">
        <v>2113</v>
      </c>
      <c r="J42" s="2114"/>
      <c r="K42" s="2114"/>
      <c r="L42" s="2114"/>
      <c r="M42" s="2114"/>
      <c r="N42" s="2114"/>
      <c r="O42" s="2115"/>
      <c r="P42" s="2140" t="s">
        <v>2114</v>
      </c>
      <c r="Q42" s="2114"/>
      <c r="R42" s="2114"/>
      <c r="S42" s="2115"/>
      <c r="T42" s="2113" t="s">
        <v>2119</v>
      </c>
      <c r="U42" s="2114"/>
      <c r="V42" s="2114"/>
      <c r="W42" s="2115"/>
      <c r="X42" s="2140" t="s">
        <v>2120</v>
      </c>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37" workbookViewId="0">
      <selection activeCell="O124" sqref="O1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05" t="s">
        <v>2097</v>
      </c>
      <c r="D15" s="2106" t="s">
        <v>722</v>
      </c>
      <c r="E15" s="2107"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1570</v>
      </c>
      <c r="C22" s="215" t="s">
        <v>1365</v>
      </c>
      <c r="D22" s="600" t="s">
        <v>21</v>
      </c>
      <c r="E22" s="1665" t="s">
        <v>1208</v>
      </c>
    </row>
    <row r="23" spans="1:5" x14ac:dyDescent="0.2">
      <c r="A23" s="1570" t="s">
        <v>396</v>
      </c>
      <c r="C23" s="215" t="s">
        <v>1365</v>
      </c>
      <c r="D23" s="599" t="s">
        <v>723</v>
      </c>
      <c r="E23" s="1665" t="s">
        <v>1113</v>
      </c>
    </row>
    <row r="24" spans="1:5" x14ac:dyDescent="0.2">
      <c r="A24" s="1570" t="s">
        <v>1722</v>
      </c>
      <c r="C24" s="215" t="s">
        <v>1365</v>
      </c>
      <c r="D24" s="599" t="s">
        <v>1669</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1632</v>
      </c>
    </row>
    <row r="29" spans="1:5" x14ac:dyDescent="0.2">
      <c r="A29" s="1570" t="s">
        <v>1642</v>
      </c>
      <c r="D29" s="600" t="s">
        <v>1670</v>
      </c>
      <c r="E29" s="1665" t="s">
        <v>1641</v>
      </c>
    </row>
    <row r="30" spans="1:5" x14ac:dyDescent="0.2">
      <c r="A30" s="1978" t="s">
        <v>1271</v>
      </c>
      <c r="C30" s="215" t="s">
        <v>1365</v>
      </c>
      <c r="D30" s="600" t="s">
        <v>43</v>
      </c>
      <c r="E30" s="1665" t="s">
        <v>1138</v>
      </c>
    </row>
    <row r="31" spans="1:5" x14ac:dyDescent="0.2">
      <c r="A31" s="1570" t="s">
        <v>1910</v>
      </c>
      <c r="C31" s="215" t="s">
        <v>1365</v>
      </c>
      <c r="D31" s="599"/>
      <c r="E31" s="601"/>
    </row>
    <row r="32" spans="1:5" x14ac:dyDescent="0.2">
      <c r="B32" s="599" t="s">
        <v>1272</v>
      </c>
      <c r="C32" s="215" t="s">
        <v>1365</v>
      </c>
      <c r="D32" s="600" t="s">
        <v>1911</v>
      </c>
      <c r="E32" s="1665" t="s">
        <v>1671</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2096</v>
      </c>
      <c r="B37" s="1978"/>
      <c r="C37" s="602"/>
      <c r="D37" s="602"/>
      <c r="E37" s="603"/>
    </row>
    <row r="38" spans="1:5" x14ac:dyDescent="0.2">
      <c r="A38" s="215" t="s">
        <v>2095</v>
      </c>
      <c r="B38" s="1978"/>
      <c r="C38" s="602"/>
      <c r="D38" s="602"/>
      <c r="E38" s="603"/>
    </row>
    <row r="39" spans="1:5" x14ac:dyDescent="0.2">
      <c r="B39" s="1978"/>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6" t="s">
        <v>1185</v>
      </c>
    </row>
    <row r="45" spans="1:5" x14ac:dyDescent="0.2">
      <c r="A45" s="599"/>
      <c r="B45" s="1979"/>
    </row>
    <row r="46" spans="1:5" x14ac:dyDescent="0.2">
      <c r="B46" s="604" t="s">
        <v>383</v>
      </c>
    </row>
    <row r="47" spans="1:5" x14ac:dyDescent="0.2">
      <c r="C47" s="1980"/>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6"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9"/>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1"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2"/>
      <c r="D3" s="708"/>
      <c r="E3" s="400"/>
    </row>
    <row r="4" spans="1:9" x14ac:dyDescent="0.2">
      <c r="A4" s="7"/>
      <c r="B4" s="395"/>
      <c r="C4" s="2221" t="s">
        <v>486</v>
      </c>
      <c r="D4" s="2222"/>
      <c r="E4" s="2222"/>
      <c r="F4" s="2222"/>
      <c r="G4" s="2222"/>
      <c r="H4" s="2222"/>
    </row>
    <row r="5" spans="1:9" x14ac:dyDescent="0.2">
      <c r="A5" s="7"/>
      <c r="B5" s="330"/>
      <c r="C5" s="1699"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3"/>
      <c r="C23" s="611"/>
      <c r="D23" s="1984"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3"/>
      <c r="C26" s="611"/>
      <c r="D26" s="1984"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7"/>
      <c r="C32" s="611"/>
      <c r="D32" s="9" t="s">
        <v>1983</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6" t="s">
        <v>1966</v>
      </c>
      <c r="B35" s="2217"/>
      <c r="C35" s="2217"/>
      <c r="D35" s="2217"/>
      <c r="E35" s="2218"/>
      <c r="F35" s="2218"/>
      <c r="G35" s="2218"/>
      <c r="H35" s="2218"/>
      <c r="I35" s="2218"/>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6" t="s">
        <v>353</v>
      </c>
      <c r="B47" s="2219"/>
      <c r="C47" s="2219"/>
      <c r="D47" s="2219"/>
      <c r="E47" s="2220"/>
      <c r="F47" s="2220"/>
      <c r="G47" s="2220"/>
      <c r="H47" s="2220"/>
      <c r="I47" s="222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9" t="s">
        <v>2098</v>
      </c>
      <c r="C53" s="618">
        <v>22</v>
      </c>
      <c r="D53" s="388" t="s">
        <v>1796</v>
      </c>
      <c r="E53" s="26"/>
      <c r="F53" s="1552"/>
      <c r="G53" s="1724" t="s">
        <v>1795</v>
      </c>
      <c r="H53" s="1953">
        <v>38898</v>
      </c>
      <c r="I53" s="9" t="s">
        <v>1845</v>
      </c>
    </row>
    <row r="54" spans="1:9" s="32" customFormat="1" x14ac:dyDescent="0.2">
      <c r="A54" s="29"/>
      <c r="B54" s="670"/>
      <c r="C54" s="618">
        <v>23</v>
      </c>
      <c r="D54" s="399" t="s">
        <v>1625</v>
      </c>
      <c r="E54" s="26"/>
      <c r="F54" s="1552"/>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6" t="s">
        <v>1579</v>
      </c>
      <c r="B70" s="2219"/>
      <c r="C70" s="2219"/>
      <c r="D70" s="2219"/>
      <c r="E70" s="2220"/>
      <c r="F70" s="2220"/>
      <c r="G70" s="2220"/>
      <c r="H70" s="2220"/>
      <c r="I70" s="2220"/>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1958</v>
      </c>
      <c r="B75" s="1553"/>
      <c r="C75" s="1506"/>
      <c r="D75" s="1506"/>
      <c r="E75" s="1506"/>
      <c r="F75" s="1506"/>
      <c r="G75" s="1506"/>
      <c r="H75" s="1506"/>
    </row>
    <row r="76" spans="1:9" s="32" customFormat="1" ht="22.5" customHeight="1" x14ac:dyDescent="0.2">
      <c r="A76" s="449" t="s">
        <v>1737</v>
      </c>
      <c r="B76" s="1553"/>
      <c r="C76" s="1506"/>
      <c r="D76" s="1506"/>
      <c r="E76" s="1506"/>
      <c r="F76" s="1506"/>
      <c r="G76" s="1506"/>
      <c r="H76" s="1506"/>
    </row>
    <row r="77" spans="1:9" s="32" customFormat="1" x14ac:dyDescent="0.2">
      <c r="C77" s="618">
        <v>24</v>
      </c>
      <c r="D77" s="388" t="s">
        <v>1586</v>
      </c>
      <c r="G77" s="1269" t="s">
        <v>1576</v>
      </c>
      <c r="H77" s="1543"/>
    </row>
    <row r="78" spans="1:9" s="32" customFormat="1" ht="6" customHeight="1" x14ac:dyDescent="0.2">
      <c r="A78" s="29"/>
      <c r="B78" s="1554"/>
      <c r="C78" s="618"/>
      <c r="D78" s="388"/>
      <c r="E78" s="26"/>
      <c r="F78" s="1552"/>
    </row>
    <row r="79" spans="1:9" s="32" customFormat="1" x14ac:dyDescent="0.2">
      <c r="A79" s="29"/>
      <c r="B79" s="1554"/>
      <c r="C79" s="618">
        <v>25</v>
      </c>
      <c r="D79" s="388" t="s">
        <v>1587</v>
      </c>
      <c r="E79" s="26"/>
      <c r="F79" s="1552"/>
      <c r="H79" s="156"/>
    </row>
    <row r="80" spans="1:9" s="32" customFormat="1" x14ac:dyDescent="0.2">
      <c r="A80" s="29"/>
      <c r="B80" s="1554"/>
      <c r="C80" s="618"/>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5" t="s">
        <v>1575</v>
      </c>
      <c r="B83" s="2235"/>
      <c r="C83" s="2235"/>
      <c r="D83" s="2236"/>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2"/>
    </row>
    <row r="92" spans="1:10" s="32" customFormat="1" x14ac:dyDescent="0.2">
      <c r="A92" s="29"/>
      <c r="B92" s="388" t="s">
        <v>1980</v>
      </c>
      <c r="C92" s="618"/>
      <c r="E92" s="1269"/>
      <c r="F92" s="1561"/>
      <c r="H92" s="332"/>
    </row>
    <row r="93" spans="1:10" s="32" customFormat="1" ht="16.5" customHeight="1" x14ac:dyDescent="0.2">
      <c r="A93" s="29"/>
      <c r="B93" s="1985" t="s">
        <v>1981</v>
      </c>
      <c r="C93" s="618"/>
      <c r="E93" s="1269"/>
      <c r="F93" s="1561"/>
      <c r="H93" s="332"/>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2"/>
      <c r="C102" s="2233"/>
      <c r="D102" s="2233"/>
      <c r="E102" s="2233"/>
      <c r="F102" s="2233"/>
      <c r="G102" s="2233"/>
      <c r="H102" s="2234"/>
      <c r="I102" s="1482"/>
    </row>
    <row r="103" spans="1:9" s="32" customFormat="1" ht="11.25" customHeight="1" x14ac:dyDescent="0.2">
      <c r="A103" s="1521"/>
      <c r="B103" s="2211"/>
      <c r="C103" s="2212"/>
      <c r="D103" s="2212"/>
      <c r="E103" s="2212"/>
      <c r="F103" s="2212"/>
      <c r="G103" s="2212"/>
      <c r="H103" s="2213"/>
      <c r="I103" s="1482"/>
    </row>
    <row r="104" spans="1:9" s="32" customFormat="1" ht="11.25" customHeight="1" x14ac:dyDescent="0.2">
      <c r="A104" s="1521"/>
      <c r="B104" s="2211"/>
      <c r="C104" s="2212"/>
      <c r="D104" s="2212"/>
      <c r="E104" s="2212"/>
      <c r="F104" s="2212"/>
      <c r="G104" s="2212"/>
      <c r="H104" s="2213"/>
      <c r="I104" s="1482"/>
    </row>
    <row r="105" spans="1:9" s="32" customFormat="1" x14ac:dyDescent="0.2">
      <c r="A105" s="1521"/>
      <c r="B105" s="2211"/>
      <c r="C105" s="2212"/>
      <c r="D105" s="2212"/>
      <c r="E105" s="2212"/>
      <c r="F105" s="2212"/>
      <c r="G105" s="2212"/>
      <c r="H105" s="2213"/>
      <c r="I105" s="1482"/>
    </row>
    <row r="106" spans="1:9" s="32" customFormat="1" ht="11.25" customHeight="1" x14ac:dyDescent="0.2">
      <c r="A106" s="1521"/>
      <c r="B106" s="2211"/>
      <c r="C106" s="2212"/>
      <c r="D106" s="2212"/>
      <c r="E106" s="2212"/>
      <c r="F106" s="2212"/>
      <c r="G106" s="2212"/>
      <c r="H106" s="2213"/>
      <c r="I106" s="1482"/>
    </row>
    <row r="107" spans="1:9" s="32" customFormat="1" ht="11.25" customHeight="1" x14ac:dyDescent="0.2">
      <c r="A107" s="1521"/>
      <c r="B107" s="2211"/>
      <c r="C107" s="2212"/>
      <c r="D107" s="2212"/>
      <c r="E107" s="2212"/>
      <c r="F107" s="2212"/>
      <c r="G107" s="2212"/>
      <c r="H107" s="2213"/>
      <c r="I107" s="1482"/>
    </row>
    <row r="108" spans="1:9" s="32" customFormat="1" ht="11.25" customHeight="1" x14ac:dyDescent="0.2">
      <c r="A108" s="1521"/>
      <c r="B108" s="2211"/>
      <c r="C108" s="2212"/>
      <c r="D108" s="2212"/>
      <c r="E108" s="2212"/>
      <c r="F108" s="2212"/>
      <c r="G108" s="2212"/>
      <c r="H108" s="2213"/>
      <c r="I108" s="1482"/>
    </row>
    <row r="109" spans="1:9" s="32" customFormat="1" ht="11.25" customHeight="1" x14ac:dyDescent="0.2">
      <c r="A109" s="1521"/>
      <c r="B109" s="2211"/>
      <c r="C109" s="2212"/>
      <c r="D109" s="2212"/>
      <c r="E109" s="2212"/>
      <c r="F109" s="2212"/>
      <c r="G109" s="2212"/>
      <c r="H109" s="2213"/>
      <c r="I109" s="1516"/>
    </row>
    <row r="110" spans="1:9" s="32" customFormat="1" ht="11.25" customHeight="1" x14ac:dyDescent="0.2">
      <c r="A110" s="1521"/>
      <c r="B110" s="2211"/>
      <c r="C110" s="2212"/>
      <c r="D110" s="2212"/>
      <c r="E110" s="2212"/>
      <c r="F110" s="2212"/>
      <c r="G110" s="2212"/>
      <c r="H110" s="2213"/>
      <c r="I110" s="1482"/>
    </row>
    <row r="111" spans="1:9" s="32" customFormat="1" ht="11.25" customHeight="1" x14ac:dyDescent="0.2">
      <c r="A111" s="1521"/>
      <c r="B111" s="2211"/>
      <c r="C111" s="2212"/>
      <c r="D111" s="2212"/>
      <c r="E111" s="2212"/>
      <c r="F111" s="2212"/>
      <c r="G111" s="2212"/>
      <c r="H111" s="2213"/>
      <c r="I111" s="1482"/>
    </row>
    <row r="112" spans="1:9" s="32" customFormat="1" ht="11.25" customHeight="1" x14ac:dyDescent="0.2">
      <c r="A112" s="1521"/>
      <c r="B112" s="2204"/>
      <c r="C112" s="2205"/>
      <c r="D112" s="2205"/>
      <c r="E112" s="2205"/>
      <c r="F112" s="2205"/>
      <c r="G112" s="2205"/>
      <c r="H112" s="2206"/>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7" t="s">
        <v>2102</v>
      </c>
      <c r="D114" s="2207"/>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8" t="s">
        <v>1588</v>
      </c>
      <c r="D117" s="2209"/>
      <c r="E117" s="2210"/>
      <c r="F117" s="2210"/>
      <c r="G117" s="2210"/>
      <c r="H117" s="2210"/>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zoomScaleSheetLayoutView="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1951</v>
      </c>
      <c r="E7" s="92"/>
      <c r="F7" s="170" t="s">
        <v>309</v>
      </c>
      <c r="G7" s="92"/>
      <c r="H7" s="92"/>
      <c r="I7" s="92"/>
      <c r="J7" s="218">
        <v>277280457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2.2540999999999999E-2</v>
      </c>
      <c r="E10" s="99" t="s">
        <v>1164</v>
      </c>
      <c r="F10" s="467">
        <v>2.1640000000000001E-3</v>
      </c>
      <c r="G10" s="99" t="s">
        <v>1164</v>
      </c>
      <c r="H10" s="467">
        <v>1.126E-3</v>
      </c>
      <c r="I10" s="99" t="s">
        <v>1165</v>
      </c>
      <c r="J10" s="468">
        <f>ROUND(D10+F10+H10,5)</f>
        <v>2.5829999999999999E-2</v>
      </c>
      <c r="K10" s="92"/>
      <c r="L10" s="467">
        <v>3.9999999999999998E-6</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8896737</v>
      </c>
      <c r="E16" s="99"/>
      <c r="F16" s="81">
        <f>SUM('Acct Summary 7-8'!C17,'Acct Summary 7-8'!D17,'Acct Summary 7-8'!F17)</f>
        <v>8759478</v>
      </c>
      <c r="G16" s="99"/>
      <c r="H16" s="81">
        <f>SUM(D16-F16)</f>
        <v>137259</v>
      </c>
      <c r="I16" s="92"/>
      <c r="J16" s="81">
        <f>SUM('Acct Summary 7-8'!C81,'Acct Summary 7-8'!D81,'Acct Summary 7-8'!F81,'Acct Summary 7-8'!I81)</f>
        <v>9022519</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2098</v>
      </c>
      <c r="C31" s="402" t="s">
        <v>670</v>
      </c>
      <c r="D31" s="62" t="s">
        <v>1239</v>
      </c>
      <c r="E31" s="92"/>
      <c r="F31" s="92"/>
      <c r="G31" s="100"/>
      <c r="H31" s="252">
        <f>IF(B31="X",(J7*0.069),IF(B32="X",(J7*0.138),"Enter x in a.or b."))</f>
        <v>19132351.533</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4200000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5" sqref="D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1708</v>
      </c>
      <c r="B3" s="2257"/>
      <c r="C3" s="2257"/>
      <c r="D3" s="2257"/>
      <c r="E3" s="2257"/>
      <c r="F3" s="2257"/>
      <c r="G3" s="2257"/>
      <c r="H3" s="2257"/>
      <c r="I3" s="2257"/>
      <c r="J3" s="2257"/>
      <c r="K3" s="2257"/>
      <c r="L3" s="2257"/>
      <c r="M3" s="2257"/>
      <c r="N3" s="2257"/>
      <c r="O3" s="2257"/>
      <c r="P3" s="2257"/>
      <c r="Q3" s="2257"/>
      <c r="R3" s="2257"/>
    </row>
    <row r="4" spans="1:18" x14ac:dyDescent="0.2">
      <c r="A4" s="2258" t="s">
        <v>1959</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Palos Heights SD 128</v>
      </c>
      <c r="E7" s="135"/>
      <c r="G7" s="136"/>
      <c r="H7" s="137"/>
      <c r="I7" s="137"/>
      <c r="J7" s="137"/>
      <c r="K7" s="137"/>
      <c r="L7"/>
      <c r="M7"/>
      <c r="N7"/>
      <c r="O7"/>
      <c r="P7"/>
    </row>
    <row r="8" spans="1:18" ht="12.75" x14ac:dyDescent="0.2">
      <c r="A8"/>
      <c r="B8"/>
      <c r="C8" s="133" t="s">
        <v>1316</v>
      </c>
      <c r="D8" s="138">
        <f>COVER!A13</f>
        <v>7016128002</v>
      </c>
      <c r="E8" s="139"/>
      <c r="G8"/>
      <c r="H8"/>
      <c r="I8"/>
      <c r="J8"/>
      <c r="K8"/>
      <c r="L8"/>
      <c r="M8"/>
      <c r="N8"/>
      <c r="O8"/>
      <c r="P8"/>
    </row>
    <row r="9" spans="1:18" ht="12.75" x14ac:dyDescent="0.2">
      <c r="A9"/>
      <c r="B9"/>
      <c r="C9" s="133" t="s">
        <v>809</v>
      </c>
      <c r="D9" s="333" t="str">
        <f>COVER!A15</f>
        <v>Cook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9022519</v>
      </c>
      <c r="I12" s="1150"/>
      <c r="J12" s="1150"/>
      <c r="K12" s="1151">
        <f>TRUNC((H12/H13*100000),5)/100000</f>
        <v>1.0141379923</v>
      </c>
      <c r="L12" s="1152"/>
      <c r="M12" s="101" t="s">
        <v>1339</v>
      </c>
      <c r="N12" s="101"/>
      <c r="O12" s="1153">
        <v>0.35</v>
      </c>
      <c r="P12" s="153"/>
      <c r="Q12" s="153"/>
    </row>
    <row r="13" spans="1:18" s="155" customFormat="1" ht="11.25" x14ac:dyDescent="0.2">
      <c r="A13" s="153"/>
      <c r="B13" s="1147"/>
      <c r="C13" s="2254" t="s">
        <v>1580</v>
      </c>
      <c r="D13" s="2255"/>
      <c r="E13" s="153"/>
      <c r="F13" s="326" t="s">
        <v>910</v>
      </c>
      <c r="G13" s="1148"/>
      <c r="H13" s="1149">
        <f>SUM('Acct Summary 7-8'!C8+'Acct Summary 7-8'!D8+'Acct Summary 7-8'!F8+'Acct Summary 7-8'!I8)+H14</f>
        <v>8896737</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8759478</v>
      </c>
      <c r="I17" s="1150"/>
      <c r="J17" s="1156"/>
      <c r="K17" s="1151">
        <f>TRUNC((H17/H18*100000),5)/100000</f>
        <v>0.9845719839999999</v>
      </c>
      <c r="L17" s="1152"/>
      <c r="M17" s="1113" t="s">
        <v>1367</v>
      </c>
      <c r="O17" s="1157" t="str">
        <f>IF(AND(O16="2", J20 &gt; 2),"1",IF(AND(O16 = "1", J20 &gt; 2),"2",IF(AND(O16="1", J20 &gt;1),"1","0")))</f>
        <v>0</v>
      </c>
      <c r="P17" s="153"/>
    </row>
    <row r="18" spans="1:18" s="155" customFormat="1" ht="11.25" x14ac:dyDescent="0.2">
      <c r="A18" s="153"/>
      <c r="B18" s="1147"/>
      <c r="C18" s="2254" t="s">
        <v>1572</v>
      </c>
      <c r="D18" s="2255"/>
      <c r="E18" s="153"/>
      <c r="F18" s="1135" t="s">
        <v>911</v>
      </c>
      <c r="G18" s="1148"/>
      <c r="H18" s="1149">
        <f>SUM('Acct Summary 7-8'!C8+'Acct Summary 7-8'!D8+'Acct Summary 7-8'!F8+'Acct Summary 7-8'!I8)+H19</f>
        <v>8896737</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1" t="s">
        <v>1707</v>
      </c>
      <c r="D24" s="2251"/>
      <c r="E24" s="153"/>
      <c r="F24" s="153" t="s">
        <v>513</v>
      </c>
      <c r="G24" s="1148"/>
      <c r="H24" s="1149">
        <f>SUM('Assets-Liab 5-6'!C4+'Assets-Liab 5-6'!D4+'Assets-Liab 5-6'!F4+'Assets-Liab 5-6'!I4+'Assets-Liab 5-6'!C5+'Assets-Liab 5-6'!D5+'Assets-Liab 5-6'!F5+'Assets-Liab 5-6'!I5)</f>
        <v>8964610</v>
      </c>
      <c r="I24" s="675"/>
      <c r="J24" s="675"/>
      <c r="K24" s="1160">
        <f>TRUNC(((H24/H25*100000)/100000),2)</f>
        <v>368.43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24331.883330000001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6087831.0736600002</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4200000</v>
      </c>
      <c r="I32" s="1158"/>
      <c r="J32" s="1158"/>
      <c r="K32" s="1160">
        <f>TRUNC(100-((((H32/H33*100))*100)/100),2)</f>
        <v>78.040000000000006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19132351.533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L39" sqref="L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4927119</v>
      </c>
      <c r="D4" s="407">
        <f>1615005-4280</f>
        <v>1610725</v>
      </c>
      <c r="E4" s="407">
        <v>1384300</v>
      </c>
      <c r="F4" s="407">
        <v>430354</v>
      </c>
      <c r="G4" s="407">
        <v>188067</v>
      </c>
      <c r="H4" s="407">
        <v>3705871</v>
      </c>
      <c r="I4" s="407">
        <v>1996412</v>
      </c>
      <c r="J4" s="431">
        <v>4280</v>
      </c>
      <c r="K4" s="407">
        <v>39895</v>
      </c>
      <c r="L4" s="407">
        <v>27994</v>
      </c>
      <c r="M4" s="428"/>
      <c r="N4" s="477"/>
    </row>
    <row r="5" spans="1:14" x14ac:dyDescent="0.2">
      <c r="A5" s="472" t="s">
        <v>1151</v>
      </c>
      <c r="B5" s="39">
        <v>120</v>
      </c>
      <c r="C5" s="678">
        <v>0</v>
      </c>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v>2043</v>
      </c>
      <c r="D7" s="431"/>
      <c r="E7" s="431"/>
      <c r="F7" s="431"/>
      <c r="G7" s="431"/>
      <c r="H7" s="431"/>
      <c r="I7" s="431"/>
      <c r="J7" s="431"/>
      <c r="K7" s="431"/>
      <c r="L7" s="502"/>
      <c r="M7" s="428"/>
      <c r="N7" s="477"/>
    </row>
    <row r="8" spans="1:14" ht="13.5" customHeight="1" x14ac:dyDescent="0.2">
      <c r="A8" s="471" t="s">
        <v>306</v>
      </c>
      <c r="B8" s="39">
        <v>150</v>
      </c>
      <c r="C8" s="1046">
        <v>0</v>
      </c>
      <c r="D8" s="431">
        <v>0</v>
      </c>
      <c r="E8" s="431"/>
      <c r="F8" s="431"/>
      <c r="G8" s="430"/>
      <c r="H8" s="431"/>
      <c r="I8" s="682">
        <v>0</v>
      </c>
      <c r="J8" s="682"/>
      <c r="K8" s="505"/>
      <c r="L8" s="509"/>
      <c r="M8" s="428"/>
      <c r="N8" s="477"/>
    </row>
    <row r="9" spans="1:14" ht="13.5" customHeight="1" x14ac:dyDescent="0.2">
      <c r="A9" s="471" t="s">
        <v>307</v>
      </c>
      <c r="B9" s="39">
        <v>160</v>
      </c>
      <c r="C9" s="1046">
        <v>76968</v>
      </c>
      <c r="D9" s="431">
        <v>21229</v>
      </c>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5006130</v>
      </c>
      <c r="D13" s="680">
        <f t="shared" ref="D13:L13" si="0">SUM(D4:D12)</f>
        <v>1631954</v>
      </c>
      <c r="E13" s="680">
        <f t="shared" si="0"/>
        <v>1384300</v>
      </c>
      <c r="F13" s="680">
        <f t="shared" si="0"/>
        <v>430354</v>
      </c>
      <c r="G13" s="680">
        <f t="shared" si="0"/>
        <v>188067</v>
      </c>
      <c r="H13" s="680">
        <f t="shared" si="0"/>
        <v>3705871</v>
      </c>
      <c r="I13" s="680">
        <f t="shared" si="0"/>
        <v>1996412</v>
      </c>
      <c r="J13" s="680">
        <f t="shared" si="0"/>
        <v>4280</v>
      </c>
      <c r="K13" s="680">
        <f t="shared" si="0"/>
        <v>39895</v>
      </c>
      <c r="L13" s="680">
        <f t="shared" si="0"/>
        <v>27994</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58959</v>
      </c>
      <c r="N16" s="710"/>
    </row>
    <row r="17" spans="1:14" s="695" customFormat="1" ht="12.75" customHeight="1" x14ac:dyDescent="0.2">
      <c r="A17" s="709" t="s">
        <v>1692</v>
      </c>
      <c r="B17" s="537">
        <v>230</v>
      </c>
      <c r="C17" s="502"/>
      <c r="D17" s="502"/>
      <c r="E17" s="502"/>
      <c r="F17" s="502"/>
      <c r="G17" s="502"/>
      <c r="H17" s="502"/>
      <c r="I17" s="502"/>
      <c r="J17" s="502"/>
      <c r="K17" s="502"/>
      <c r="L17" s="502"/>
      <c r="M17" s="431">
        <v>7042579</v>
      </c>
      <c r="N17" s="710"/>
    </row>
    <row r="18" spans="1:14" s="695" customFormat="1" ht="12.75" customHeight="1" x14ac:dyDescent="0.2">
      <c r="A18" s="709" t="s">
        <v>1693</v>
      </c>
      <c r="B18" s="537">
        <v>240</v>
      </c>
      <c r="C18" s="502"/>
      <c r="D18" s="502"/>
      <c r="E18" s="502"/>
      <c r="F18" s="502"/>
      <c r="G18" s="502"/>
      <c r="H18" s="502"/>
      <c r="I18" s="502"/>
      <c r="J18" s="502"/>
      <c r="K18" s="502"/>
      <c r="L18" s="502"/>
      <c r="M18" s="431"/>
      <c r="N18" s="710"/>
    </row>
    <row r="19" spans="1:14" s="695" customFormat="1" ht="12.75" customHeight="1" x14ac:dyDescent="0.2">
      <c r="A19" s="709" t="s">
        <v>1694</v>
      </c>
      <c r="B19" s="537">
        <v>250</v>
      </c>
      <c r="C19" s="502"/>
      <c r="D19" s="502"/>
      <c r="E19" s="502"/>
      <c r="F19" s="502"/>
      <c r="G19" s="502"/>
      <c r="H19" s="502"/>
      <c r="I19" s="502"/>
      <c r="J19" s="502"/>
      <c r="K19" s="502"/>
      <c r="L19" s="502"/>
      <c r="M19" s="431">
        <v>186521</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f>E41</f>
        <v>1384300</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2815700</v>
      </c>
    </row>
    <row r="23" spans="1:14" ht="13.5" customHeight="1" thickBot="1" x14ac:dyDescent="0.25">
      <c r="A23" s="459" t="s">
        <v>729</v>
      </c>
      <c r="B23" s="715"/>
      <c r="C23" s="428"/>
      <c r="D23" s="428"/>
      <c r="E23" s="428"/>
      <c r="F23" s="428"/>
      <c r="G23" s="428"/>
      <c r="H23" s="428"/>
      <c r="I23" s="428"/>
      <c r="J23" s="428"/>
      <c r="K23" s="428"/>
      <c r="L23" s="428"/>
      <c r="M23" s="684">
        <f>SUM(M15:M22)</f>
        <v>7288059</v>
      </c>
      <c r="N23" s="684">
        <f>SUM(N21:N22)</f>
        <v>4200000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v>2043</v>
      </c>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c r="F28" s="431">
        <v>0</v>
      </c>
      <c r="G28" s="682">
        <v>0</v>
      </c>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v>0</v>
      </c>
      <c r="D30" s="682">
        <v>0</v>
      </c>
      <c r="E30" s="431"/>
      <c r="F30" s="431">
        <v>0</v>
      </c>
      <c r="G30" s="431">
        <v>624</v>
      </c>
      <c r="H30" s="431"/>
      <c r="I30" s="431"/>
      <c r="J30" s="431"/>
      <c r="K30" s="430"/>
      <c r="L30" s="428"/>
      <c r="M30" s="428"/>
      <c r="N30" s="428"/>
    </row>
    <row r="31" spans="1:14" ht="13.5" customHeight="1" x14ac:dyDescent="0.2">
      <c r="A31" s="471" t="s">
        <v>737</v>
      </c>
      <c r="B31" s="39">
        <v>480</v>
      </c>
      <c r="C31" s="407">
        <v>30465</v>
      </c>
      <c r="D31" s="431">
        <v>618</v>
      </c>
      <c r="E31" s="431"/>
      <c r="F31" s="407">
        <v>11248</v>
      </c>
      <c r="G31" s="431">
        <v>0</v>
      </c>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27994</v>
      </c>
      <c r="M33" s="428"/>
      <c r="N33" s="477"/>
    </row>
    <row r="34" spans="1:14" ht="13.5" customHeight="1" thickBot="1" x14ac:dyDescent="0.25">
      <c r="A34" s="1065" t="s">
        <v>740</v>
      </c>
      <c r="B34" s="716"/>
      <c r="C34" s="1088">
        <f>SUM(C25:C33)</f>
        <v>30465</v>
      </c>
      <c r="D34" s="1088">
        <f t="shared" ref="D34:K34" si="1">SUM(D25:D33)</f>
        <v>618</v>
      </c>
      <c r="E34" s="1088">
        <f t="shared" si="1"/>
        <v>0</v>
      </c>
      <c r="F34" s="1088">
        <f t="shared" si="1"/>
        <v>11248</v>
      </c>
      <c r="G34" s="1088">
        <f t="shared" si="1"/>
        <v>2667</v>
      </c>
      <c r="H34" s="1088">
        <f t="shared" si="1"/>
        <v>0</v>
      </c>
      <c r="I34" s="1088">
        <f t="shared" si="1"/>
        <v>0</v>
      </c>
      <c r="J34" s="1088">
        <f t="shared" si="1"/>
        <v>0</v>
      </c>
      <c r="K34" s="1088">
        <f t="shared" si="1"/>
        <v>0</v>
      </c>
      <c r="L34" s="1048">
        <f>SUM(L33)</f>
        <v>27994</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4200000</v>
      </c>
    </row>
    <row r="37" spans="1:14" ht="13.5" thickBot="1" x14ac:dyDescent="0.25">
      <c r="A37" s="459" t="s">
        <v>739</v>
      </c>
      <c r="B37" s="715"/>
      <c r="C37" s="502"/>
      <c r="D37" s="502"/>
      <c r="E37" s="502"/>
      <c r="F37" s="502"/>
      <c r="G37" s="502"/>
      <c r="H37" s="502"/>
      <c r="I37" s="502"/>
      <c r="J37" s="502"/>
      <c r="K37" s="502"/>
      <c r="L37" s="509"/>
      <c r="M37" s="428"/>
      <c r="N37" s="684">
        <f>SUM(N36:N36)</f>
        <v>4200000</v>
      </c>
    </row>
    <row r="38" spans="1:14" customFormat="1" ht="13.5" customHeight="1" thickTop="1" x14ac:dyDescent="0.2">
      <c r="A38" s="619" t="s">
        <v>485</v>
      </c>
      <c r="B38" s="537">
        <v>714</v>
      </c>
      <c r="C38" s="718"/>
      <c r="D38" s="718">
        <f>'Acct Summary 7-8'!D81</f>
        <v>1631336</v>
      </c>
      <c r="E38" s="718">
        <f>'Acct Summary 7-8'!E81</f>
        <v>1384300</v>
      </c>
      <c r="F38" s="718">
        <f>'Acct Summary 7-8'!F81</f>
        <v>419106</v>
      </c>
      <c r="G38" s="718">
        <f>'Acct Summary 7-8'!G81</f>
        <v>185400</v>
      </c>
      <c r="H38" s="718">
        <f>'Acct Summary 7-8'!H81</f>
        <v>3705871</v>
      </c>
      <c r="I38" s="718"/>
      <c r="J38" s="717">
        <f>'Acct Summary 7-8'!J81</f>
        <v>4280</v>
      </c>
      <c r="K38" s="718">
        <f>'Acct Summary 7-8'!K81</f>
        <v>39895</v>
      </c>
      <c r="L38" s="1089"/>
      <c r="M38" s="685"/>
      <c r="N38" s="685"/>
    </row>
    <row r="39" spans="1:14" customFormat="1" ht="13.5" customHeight="1" x14ac:dyDescent="0.2">
      <c r="A39" s="619" t="s">
        <v>398</v>
      </c>
      <c r="B39" s="537">
        <v>730</v>
      </c>
      <c r="C39" s="718">
        <f>'Acct Summary 7-8'!C81</f>
        <v>4975665</v>
      </c>
      <c r="D39" s="718"/>
      <c r="E39" s="718"/>
      <c r="F39" s="718"/>
      <c r="G39" s="718"/>
      <c r="H39" s="718"/>
      <c r="I39" s="718">
        <f>'Acct Summary 7-8'!I81</f>
        <v>1996412</v>
      </c>
      <c r="J39" s="717"/>
      <c r="K39" s="718"/>
      <c r="L39" s="718"/>
      <c r="M39" s="685"/>
      <c r="N39" s="685"/>
    </row>
    <row r="40" spans="1:14" customFormat="1" ht="13.5" customHeight="1" x14ac:dyDescent="0.2">
      <c r="A40" s="712" t="s">
        <v>154</v>
      </c>
      <c r="B40" s="713"/>
      <c r="C40" s="714"/>
      <c r="D40" s="714"/>
      <c r="E40" s="714"/>
      <c r="F40" s="714"/>
      <c r="G40" s="714"/>
      <c r="H40" s="714"/>
      <c r="I40" s="714"/>
      <c r="J40" s="714"/>
      <c r="K40" s="714"/>
      <c r="L40" s="714"/>
      <c r="M40" s="717">
        <v>7288059</v>
      </c>
      <c r="N40" s="685"/>
    </row>
    <row r="41" spans="1:14" ht="13.5" customHeight="1" thickBot="1" x14ac:dyDescent="0.25">
      <c r="A41" s="459" t="s">
        <v>741</v>
      </c>
      <c r="B41" s="450"/>
      <c r="C41" s="480">
        <f>(SUM(C34,C37,C38,C39))</f>
        <v>5006130</v>
      </c>
      <c r="D41" s="480">
        <f t="shared" ref="D41:L41" si="2">SUM(D34,D37,D38:D39)</f>
        <v>1631954</v>
      </c>
      <c r="E41" s="480">
        <f t="shared" si="2"/>
        <v>1384300</v>
      </c>
      <c r="F41" s="480">
        <f t="shared" si="2"/>
        <v>430354</v>
      </c>
      <c r="G41" s="480">
        <f t="shared" si="2"/>
        <v>188067</v>
      </c>
      <c r="H41" s="480">
        <f t="shared" si="2"/>
        <v>3705871</v>
      </c>
      <c r="I41" s="480">
        <f t="shared" si="2"/>
        <v>1996412</v>
      </c>
      <c r="J41" s="480">
        <f t="shared" si="2"/>
        <v>4280</v>
      </c>
      <c r="K41" s="480">
        <f t="shared" si="2"/>
        <v>39895</v>
      </c>
      <c r="L41" s="480">
        <f t="shared" si="2"/>
        <v>27994</v>
      </c>
      <c r="M41" s="480">
        <f>SUM(M40)</f>
        <v>7288059</v>
      </c>
      <c r="N41" s="480">
        <f>SUM(N37)</f>
        <v>4200000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B80" sqref="B8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2">
        <v>1000</v>
      </c>
      <c r="C4" s="686">
        <f>'Revenues 9-14'!C109</f>
        <v>6824895</v>
      </c>
      <c r="D4" s="686">
        <f>'Revenues 9-14'!D109</f>
        <v>725478</v>
      </c>
      <c r="E4" s="686">
        <f>'Revenues 9-14'!E109</f>
        <v>965264</v>
      </c>
      <c r="F4" s="686">
        <f>'Revenues 9-14'!F109</f>
        <v>331746</v>
      </c>
      <c r="G4" s="686">
        <f>'Revenues 9-14'!G109</f>
        <v>400084</v>
      </c>
      <c r="H4" s="686">
        <f>'Revenues 9-14'!H109</f>
        <v>36124</v>
      </c>
      <c r="I4" s="686">
        <f>'Revenues 9-14'!I109</f>
        <v>23847</v>
      </c>
      <c r="J4" s="686">
        <f>'Revenues 9-14'!J109</f>
        <v>450</v>
      </c>
      <c r="K4" s="686">
        <f>'Revenues 9-14'!K109</f>
        <v>1317</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629467</v>
      </c>
      <c r="D6" s="687">
        <f>'Revenues 9-14'!D173</f>
        <v>0</v>
      </c>
      <c r="E6" s="687">
        <f>'Revenues 9-14'!E173</f>
        <v>0</v>
      </c>
      <c r="F6" s="687">
        <f>'Revenues 9-14'!F173</f>
        <v>139791</v>
      </c>
      <c r="G6" s="687">
        <f>'Revenues 9-14'!G173</f>
        <v>0</v>
      </c>
      <c r="H6" s="687">
        <f>'Revenues 9-14'!H173</f>
        <v>0</v>
      </c>
      <c r="I6" s="687">
        <f>'Revenues 9-14'!I173</f>
        <v>0</v>
      </c>
      <c r="J6" s="687">
        <f>'Revenues 9-14'!J173</f>
        <v>0</v>
      </c>
      <c r="K6" s="687">
        <f>'Revenues 9-14'!K173</f>
        <v>0</v>
      </c>
      <c r="L6" s="38"/>
      <c r="M6" s="222"/>
    </row>
    <row r="7" spans="1:13" x14ac:dyDescent="0.2">
      <c r="A7" s="725" t="s">
        <v>1886</v>
      </c>
      <c r="B7" s="293">
        <v>4000</v>
      </c>
      <c r="C7" s="687">
        <f>'Revenues 9-14'!C274</f>
        <v>221513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7675875</v>
      </c>
      <c r="D8" s="480">
        <f t="shared" ref="D8:K8" si="0">SUM(D4:D7)</f>
        <v>725478</v>
      </c>
      <c r="E8" s="480">
        <f t="shared" si="0"/>
        <v>965264</v>
      </c>
      <c r="F8" s="480">
        <f t="shared" si="0"/>
        <v>471537</v>
      </c>
      <c r="G8" s="480">
        <f t="shared" si="0"/>
        <v>400084</v>
      </c>
      <c r="H8" s="480">
        <f t="shared" si="0"/>
        <v>36124</v>
      </c>
      <c r="I8" s="480">
        <f t="shared" si="0"/>
        <v>23847</v>
      </c>
      <c r="J8" s="480">
        <f t="shared" si="0"/>
        <v>450</v>
      </c>
      <c r="K8" s="480">
        <f t="shared" si="0"/>
        <v>1317</v>
      </c>
      <c r="L8" s="38"/>
    </row>
    <row r="9" spans="1:13" ht="15" thickTop="1" x14ac:dyDescent="0.2">
      <c r="A9" s="1008" t="s">
        <v>343</v>
      </c>
      <c r="B9" s="451">
        <v>3998</v>
      </c>
      <c r="C9" s="413">
        <v>1663551</v>
      </c>
      <c r="D9" s="484"/>
      <c r="E9" s="413"/>
      <c r="F9" s="413"/>
      <c r="G9" s="691"/>
      <c r="H9" s="413"/>
      <c r="I9" s="489" t="s">
        <v>1365</v>
      </c>
      <c r="J9" s="430"/>
      <c r="K9" s="413"/>
      <c r="L9" s="38"/>
    </row>
    <row r="10" spans="1:13" s="47" customFormat="1" ht="13.5" thickBot="1" x14ac:dyDescent="0.25">
      <c r="A10" s="459" t="s">
        <v>1369</v>
      </c>
      <c r="B10" s="452"/>
      <c r="C10" s="480">
        <f>SUM(C8:C9)</f>
        <v>9339426</v>
      </c>
      <c r="D10" s="480">
        <f t="shared" ref="D10:K10" si="1">SUM(D8:D9)</f>
        <v>725478</v>
      </c>
      <c r="E10" s="480">
        <f t="shared" si="1"/>
        <v>965264</v>
      </c>
      <c r="F10" s="480">
        <f t="shared" si="1"/>
        <v>471537</v>
      </c>
      <c r="G10" s="480">
        <f t="shared" si="1"/>
        <v>400084</v>
      </c>
      <c r="H10" s="480">
        <f t="shared" si="1"/>
        <v>36124</v>
      </c>
      <c r="I10" s="480">
        <f t="shared" si="1"/>
        <v>23847</v>
      </c>
      <c r="J10" s="480">
        <f t="shared" si="1"/>
        <v>450</v>
      </c>
      <c r="K10" s="480">
        <f t="shared" si="1"/>
        <v>1317</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3">
        <v>1000</v>
      </c>
      <c r="C12" s="686">
        <f>'Expenditures 15-22'!K33</f>
        <v>4733647</v>
      </c>
      <c r="D12" s="493" t="s">
        <v>1365</v>
      </c>
      <c r="E12" s="428" t="s">
        <v>1365</v>
      </c>
      <c r="F12" s="428" t="s">
        <v>1365</v>
      </c>
      <c r="G12" s="686">
        <f>'Expenditures 15-22'!K223</f>
        <v>129593</v>
      </c>
      <c r="H12" s="426"/>
      <c r="I12" s="428" t="s">
        <v>1365</v>
      </c>
      <c r="J12" s="428" t="s">
        <v>1365</v>
      </c>
      <c r="K12" s="426" t="s">
        <v>1365</v>
      </c>
      <c r="L12" s="38"/>
    </row>
    <row r="13" spans="1:13" x14ac:dyDescent="0.2">
      <c r="A13" s="725" t="s">
        <v>525</v>
      </c>
      <c r="B13" s="293">
        <v>2000</v>
      </c>
      <c r="C13" s="687">
        <f>'Expenditures 15-22'!K74</f>
        <v>2623176</v>
      </c>
      <c r="D13" s="687">
        <f>'Expenditures 15-22'!K129</f>
        <v>915504</v>
      </c>
      <c r="E13" s="477" t="s">
        <v>1365</v>
      </c>
      <c r="F13" s="687">
        <f>'Expenditures 15-22'!K178</f>
        <v>353207</v>
      </c>
      <c r="G13" s="687">
        <f>'Expenditures 15-22'!K273</f>
        <v>171523</v>
      </c>
      <c r="H13" s="687">
        <f>'Expenditures 15-22'!K296</f>
        <v>109038</v>
      </c>
      <c r="I13" s="428" t="s">
        <v>1365</v>
      </c>
      <c r="J13" s="740">
        <f>'Expenditures 15-22'!K323</f>
        <v>0</v>
      </c>
      <c r="K13" s="692">
        <f>'Expenditures 15-22'!K341</f>
        <v>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133944</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1022058</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7490767</v>
      </c>
      <c r="D17" s="480">
        <f t="shared" si="2"/>
        <v>915504</v>
      </c>
      <c r="E17" s="480">
        <f t="shared" si="2"/>
        <v>1022058</v>
      </c>
      <c r="F17" s="480">
        <f t="shared" si="2"/>
        <v>353207</v>
      </c>
      <c r="G17" s="480">
        <f t="shared" si="2"/>
        <v>301116</v>
      </c>
      <c r="H17" s="480">
        <f t="shared" si="2"/>
        <v>109038</v>
      </c>
      <c r="I17" s="428"/>
      <c r="J17" s="480">
        <f>SUM(J12:J16)</f>
        <v>0</v>
      </c>
      <c r="K17" s="480">
        <f>SUM(K12:K16)</f>
        <v>0</v>
      </c>
      <c r="L17" s="38"/>
    </row>
    <row r="18" spans="1:12" ht="15" customHeight="1" thickTop="1" x14ac:dyDescent="0.2">
      <c r="A18" s="1009" t="s">
        <v>1298</v>
      </c>
      <c r="B18" s="258">
        <v>4180</v>
      </c>
      <c r="C18" s="686">
        <f t="shared" ref="C18:H18" si="3">C9</f>
        <v>1663551</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9154318</v>
      </c>
      <c r="D19" s="480">
        <f t="shared" si="4"/>
        <v>915504</v>
      </c>
      <c r="E19" s="480">
        <f t="shared" si="4"/>
        <v>1022058</v>
      </c>
      <c r="F19" s="480">
        <f t="shared" si="4"/>
        <v>353207</v>
      </c>
      <c r="G19" s="480">
        <f t="shared" si="4"/>
        <v>301116</v>
      </c>
      <c r="H19" s="480">
        <f t="shared" si="4"/>
        <v>109038</v>
      </c>
      <c r="I19" s="428"/>
      <c r="J19" s="480">
        <f>SUM(J17:J18)</f>
        <v>0</v>
      </c>
      <c r="K19" s="480">
        <f>SUM(K17:K18)</f>
        <v>0</v>
      </c>
      <c r="L19" s="38"/>
    </row>
    <row r="20" spans="1:12" ht="27" thickTop="1" thickBot="1" x14ac:dyDescent="0.25">
      <c r="A20" s="453" t="s">
        <v>1299</v>
      </c>
      <c r="B20" s="454"/>
      <c r="C20" s="1007">
        <f>C8-C17</f>
        <v>185108</v>
      </c>
      <c r="D20" s="1007">
        <f t="shared" ref="D20:K20" si="5">D8-D17</f>
        <v>-190026</v>
      </c>
      <c r="E20" s="1007">
        <f t="shared" si="5"/>
        <v>-56794</v>
      </c>
      <c r="F20" s="1007">
        <f t="shared" si="5"/>
        <v>118330</v>
      </c>
      <c r="G20" s="1007">
        <f t="shared" si="5"/>
        <v>98968</v>
      </c>
      <c r="H20" s="1007">
        <f t="shared" si="5"/>
        <v>-72914</v>
      </c>
      <c r="I20" s="1007">
        <f t="shared" si="5"/>
        <v>23847</v>
      </c>
      <c r="J20" s="1007">
        <f t="shared" si="5"/>
        <v>450</v>
      </c>
      <c r="K20" s="1007">
        <f t="shared" si="5"/>
        <v>1317</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v>0</v>
      </c>
      <c r="D25" s="431"/>
      <c r="E25" s="431"/>
      <c r="F25" s="431"/>
      <c r="G25" s="431"/>
      <c r="H25" s="431"/>
      <c r="I25" s="502"/>
      <c r="J25" s="431"/>
      <c r="K25" s="431"/>
      <c r="L25" s="499"/>
    </row>
    <row r="26" spans="1:12" s="695" customFormat="1" ht="13.5" customHeight="1" x14ac:dyDescent="0.2">
      <c r="A26" s="1011" t="s">
        <v>198</v>
      </c>
      <c r="B26" s="537">
        <v>7120</v>
      </c>
      <c r="C26" s="431">
        <v>0</v>
      </c>
      <c r="D26" s="431">
        <v>0</v>
      </c>
      <c r="E26" s="431"/>
      <c r="F26" s="431"/>
      <c r="G26" s="431"/>
      <c r="H26" s="431">
        <v>0</v>
      </c>
      <c r="I26" s="502"/>
      <c r="J26" s="431"/>
      <c r="K26" s="431"/>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1678</v>
      </c>
      <c r="B28" s="537">
        <v>7140</v>
      </c>
      <c r="C28" s="431">
        <v>0</v>
      </c>
      <c r="D28" s="431">
        <v>0</v>
      </c>
      <c r="E28" s="431"/>
      <c r="F28" s="431"/>
      <c r="G28" s="431">
        <v>0</v>
      </c>
      <c r="H28" s="431">
        <v>0</v>
      </c>
      <c r="I28" s="431"/>
      <c r="J28" s="431"/>
      <c r="K28" s="431"/>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v>0</v>
      </c>
      <c r="I33" s="431">
        <v>0</v>
      </c>
      <c r="J33" s="431"/>
      <c r="K33" s="431">
        <v>0</v>
      </c>
      <c r="L33" s="499"/>
    </row>
    <row r="34" spans="1:12" s="695" customFormat="1" x14ac:dyDescent="0.2">
      <c r="A34" s="1011" t="s">
        <v>1160</v>
      </c>
      <c r="B34" s="698">
        <v>7220</v>
      </c>
      <c r="C34" s="431"/>
      <c r="D34" s="431"/>
      <c r="E34" s="431">
        <v>0</v>
      </c>
      <c r="F34" s="431"/>
      <c r="G34" s="502"/>
      <c r="H34" s="430">
        <v>0</v>
      </c>
      <c r="I34" s="430">
        <v>0</v>
      </c>
      <c r="J34" s="430"/>
      <c r="K34" s="430"/>
      <c r="L34" s="499"/>
    </row>
    <row r="35" spans="1:12" s="695" customFormat="1" x14ac:dyDescent="0.2">
      <c r="A35" s="1011" t="s">
        <v>1149</v>
      </c>
      <c r="B35" s="698">
        <v>7230</v>
      </c>
      <c r="C35" s="431"/>
      <c r="D35" s="431"/>
      <c r="E35" s="431">
        <v>0</v>
      </c>
      <c r="F35" s="431"/>
      <c r="G35" s="509"/>
      <c r="H35" s="431"/>
      <c r="I35" s="431"/>
      <c r="J35" s="431"/>
      <c r="K35" s="431">
        <v>0</v>
      </c>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0</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1" t="s">
        <v>681</v>
      </c>
      <c r="B78" s="2262"/>
      <c r="C78" s="438">
        <f t="shared" ref="C78:K78" si="9">C20+C77</f>
        <v>185108</v>
      </c>
      <c r="D78" s="438">
        <f t="shared" si="9"/>
        <v>-190026</v>
      </c>
      <c r="E78" s="438">
        <f t="shared" si="9"/>
        <v>-56794</v>
      </c>
      <c r="F78" s="438">
        <f t="shared" si="9"/>
        <v>118330</v>
      </c>
      <c r="G78" s="438">
        <f t="shared" si="9"/>
        <v>98968</v>
      </c>
      <c r="H78" s="438">
        <f t="shared" si="9"/>
        <v>-72914</v>
      </c>
      <c r="I78" s="438">
        <f t="shared" si="9"/>
        <v>23847</v>
      </c>
      <c r="J78" s="438">
        <f t="shared" si="9"/>
        <v>450</v>
      </c>
      <c r="K78" s="438">
        <f t="shared" si="9"/>
        <v>1317</v>
      </c>
      <c r="L78" s="500"/>
    </row>
    <row r="79" spans="1:12" ht="13.5" thickTop="1" x14ac:dyDescent="0.2">
      <c r="A79" s="811" t="s">
        <v>1954</v>
      </c>
      <c r="B79" s="455"/>
      <c r="C79" s="430">
        <v>4790557</v>
      </c>
      <c r="D79" s="694">
        <v>1821362</v>
      </c>
      <c r="E79" s="694">
        <v>1441094</v>
      </c>
      <c r="F79" s="694">
        <v>300776</v>
      </c>
      <c r="G79" s="694">
        <v>86432</v>
      </c>
      <c r="H79" s="694">
        <v>3778785</v>
      </c>
      <c r="I79" s="694">
        <v>1972565</v>
      </c>
      <c r="J79" s="694">
        <v>3830</v>
      </c>
      <c r="K79" s="694">
        <v>38578</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4975665</v>
      </c>
      <c r="D81" s="480">
        <f>SUM(D78:D80)</f>
        <v>1631336</v>
      </c>
      <c r="E81" s="480">
        <f t="shared" ref="E81:K81" si="10">SUM(E78:E80)</f>
        <v>1384300</v>
      </c>
      <c r="F81" s="480">
        <f t="shared" si="10"/>
        <v>419106</v>
      </c>
      <c r="G81" s="480">
        <f t="shared" si="10"/>
        <v>185400</v>
      </c>
      <c r="H81" s="480">
        <f t="shared" si="10"/>
        <v>3705871</v>
      </c>
      <c r="I81" s="480">
        <f t="shared" si="10"/>
        <v>1996412</v>
      </c>
      <c r="J81" s="480">
        <f t="shared" si="10"/>
        <v>4280</v>
      </c>
      <c r="K81" s="480">
        <f t="shared" si="10"/>
        <v>39895</v>
      </c>
      <c r="L81" s="38"/>
    </row>
    <row r="82" spans="1:12" ht="0.75" customHeight="1" thickTop="1" thickBot="1" x14ac:dyDescent="0.25">
      <c r="A82" s="623" t="s">
        <v>399</v>
      </c>
      <c r="B82" s="621"/>
      <c r="C82" s="1125">
        <f>(C81-C79)</f>
        <v>185108</v>
      </c>
      <c r="D82" s="1125">
        <f t="shared" ref="D82:K82" si="11">(D81-D79)</f>
        <v>-190026</v>
      </c>
      <c r="E82" s="1125">
        <f t="shared" si="11"/>
        <v>-56794</v>
      </c>
      <c r="F82" s="1125">
        <f t="shared" si="11"/>
        <v>118330</v>
      </c>
      <c r="G82" s="1125">
        <f t="shared" si="11"/>
        <v>98968</v>
      </c>
      <c r="H82" s="1125">
        <f t="shared" si="11"/>
        <v>-72914</v>
      </c>
      <c r="I82" s="1125">
        <f t="shared" si="11"/>
        <v>23847</v>
      </c>
      <c r="J82" s="1125">
        <f t="shared" si="11"/>
        <v>450</v>
      </c>
      <c r="K82" s="1125">
        <f t="shared" si="11"/>
        <v>1317</v>
      </c>
    </row>
    <row r="83" spans="1:12" ht="14.25" hidden="1" thickTop="1" thickBot="1" x14ac:dyDescent="0.25">
      <c r="A83" s="720" t="s">
        <v>400</v>
      </c>
      <c r="B83" s="622"/>
      <c r="C83" s="1126">
        <f>C82/C81</f>
        <v>3.7202665372367313E-2</v>
      </c>
      <c r="D83" s="1126">
        <f t="shared" ref="D83:K83" si="12">D82/D81</f>
        <v>-0.11648489336347631</v>
      </c>
      <c r="E83" s="1126">
        <f t="shared" si="12"/>
        <v>-4.1027233981073469E-2</v>
      </c>
      <c r="F83" s="1126">
        <f t="shared" si="12"/>
        <v>0.28233907412444587</v>
      </c>
      <c r="G83" s="1126">
        <f t="shared" si="12"/>
        <v>0.53380798274002161</v>
      </c>
      <c r="H83" s="1126">
        <f t="shared" si="12"/>
        <v>-1.9675266624229498E-2</v>
      </c>
      <c r="I83" s="1126">
        <f t="shared" si="12"/>
        <v>1.1944929202990165E-2</v>
      </c>
      <c r="J83" s="1126">
        <f t="shared" si="12"/>
        <v>0.10514018691588785</v>
      </c>
      <c r="K83" s="1126">
        <f t="shared" si="12"/>
        <v>3.301165559593934E-2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selection activeCell="D13" sqref="D1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1872</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6092825</v>
      </c>
      <c r="D5" s="413">
        <v>685592</v>
      </c>
      <c r="E5" s="407">
        <v>948066</v>
      </c>
      <c r="F5" s="797">
        <v>311589</v>
      </c>
      <c r="G5" s="407">
        <v>235502</v>
      </c>
      <c r="H5" s="407">
        <v>0</v>
      </c>
      <c r="I5" s="407">
        <v>865</v>
      </c>
      <c r="J5" s="431">
        <v>402</v>
      </c>
      <c r="K5" s="407">
        <v>865</v>
      </c>
    </row>
    <row r="6" spans="1:12" ht="14.25" x14ac:dyDescent="0.2">
      <c r="A6" s="902" t="s">
        <v>474</v>
      </c>
      <c r="B6" s="39">
        <v>1130</v>
      </c>
      <c r="C6" s="407">
        <v>865</v>
      </c>
      <c r="D6" s="407"/>
      <c r="E6" s="476"/>
      <c r="F6" s="476"/>
      <c r="G6" s="428"/>
      <c r="H6" s="428"/>
      <c r="I6" s="428"/>
      <c r="J6" s="428"/>
      <c r="K6" s="428"/>
    </row>
    <row r="7" spans="1:12" x14ac:dyDescent="0.2">
      <c r="A7" s="902" t="s">
        <v>116</v>
      </c>
      <c r="B7" s="259">
        <v>1140</v>
      </c>
      <c r="C7" s="407">
        <v>211117</v>
      </c>
      <c r="D7" s="407"/>
      <c r="E7" s="428"/>
      <c r="F7" s="431"/>
      <c r="G7" s="431"/>
      <c r="H7" s="431"/>
      <c r="I7" s="428"/>
      <c r="J7" s="428"/>
      <c r="K7" s="428"/>
    </row>
    <row r="8" spans="1:12" x14ac:dyDescent="0.2">
      <c r="A8" s="902" t="s">
        <v>475</v>
      </c>
      <c r="B8" s="39">
        <v>1150</v>
      </c>
      <c r="C8" s="476"/>
      <c r="D8" s="476"/>
      <c r="E8" s="502"/>
      <c r="F8" s="502"/>
      <c r="G8" s="413">
        <v>160742</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6304807</v>
      </c>
      <c r="D12" s="479">
        <f t="shared" si="0"/>
        <v>685592</v>
      </c>
      <c r="E12" s="479">
        <f t="shared" si="0"/>
        <v>948066</v>
      </c>
      <c r="F12" s="479">
        <f t="shared" si="0"/>
        <v>311589</v>
      </c>
      <c r="G12" s="479">
        <f t="shared" si="0"/>
        <v>396244</v>
      </c>
      <c r="H12" s="479">
        <f t="shared" si="0"/>
        <v>0</v>
      </c>
      <c r="I12" s="479">
        <f t="shared" si="0"/>
        <v>865</v>
      </c>
      <c r="J12" s="479">
        <f t="shared" si="0"/>
        <v>402</v>
      </c>
      <c r="K12" s="480">
        <f t="shared" si="0"/>
        <v>865</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110002</v>
      </c>
      <c r="D16" s="407"/>
      <c r="E16" s="407">
        <v>0</v>
      </c>
      <c r="F16" s="407"/>
      <c r="G16" s="407">
        <v>2028</v>
      </c>
      <c r="H16" s="407"/>
      <c r="I16" s="407"/>
      <c r="J16" s="431"/>
      <c r="K16" s="407"/>
    </row>
    <row r="17" spans="1:11" ht="12.75" customHeight="1" x14ac:dyDescent="0.2">
      <c r="A17" s="902" t="s">
        <v>926</v>
      </c>
      <c r="B17" s="39">
        <v>1290</v>
      </c>
      <c r="C17" s="478">
        <v>0</v>
      </c>
      <c r="D17" s="407"/>
      <c r="E17" s="407">
        <v>0</v>
      </c>
      <c r="F17" s="407"/>
      <c r="G17" s="407"/>
      <c r="H17" s="407"/>
      <c r="I17" s="407"/>
      <c r="J17" s="431"/>
      <c r="K17" s="407">
        <v>0</v>
      </c>
    </row>
    <row r="18" spans="1:11" ht="12.75" customHeight="1" thickBot="1" x14ac:dyDescent="0.25">
      <c r="A18" s="459" t="s">
        <v>617</v>
      </c>
      <c r="B18" s="452"/>
      <c r="C18" s="482">
        <f>SUM(C14:C17)</f>
        <v>110002</v>
      </c>
      <c r="D18" s="482">
        <f t="shared" ref="D18:K18" si="1">SUM(D14:D17)</f>
        <v>0</v>
      </c>
      <c r="E18" s="482">
        <f t="shared" si="1"/>
        <v>0</v>
      </c>
      <c r="F18" s="482">
        <f t="shared" si="1"/>
        <v>0</v>
      </c>
      <c r="G18" s="482">
        <f t="shared" si="1"/>
        <v>2028</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101154</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101154</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2435</v>
      </c>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v>13270</v>
      </c>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15705</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62508</v>
      </c>
      <c r="D65" s="407">
        <v>26838</v>
      </c>
      <c r="E65" s="407">
        <v>17198</v>
      </c>
      <c r="F65" s="431">
        <v>4452</v>
      </c>
      <c r="G65" s="407">
        <v>1812</v>
      </c>
      <c r="H65" s="407">
        <v>36124</v>
      </c>
      <c r="I65" s="407">
        <v>22982</v>
      </c>
      <c r="J65" s="431">
        <v>48</v>
      </c>
      <c r="K65" s="407">
        <v>452</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62508</v>
      </c>
      <c r="D67" s="480">
        <f t="shared" ref="D67:K67" si="2">SUM(D65:D66)</f>
        <v>26838</v>
      </c>
      <c r="E67" s="480">
        <f t="shared" si="2"/>
        <v>17198</v>
      </c>
      <c r="F67" s="480">
        <f t="shared" si="2"/>
        <v>4452</v>
      </c>
      <c r="G67" s="480">
        <f t="shared" si="2"/>
        <v>1812</v>
      </c>
      <c r="H67" s="480">
        <f t="shared" si="2"/>
        <v>36124</v>
      </c>
      <c r="I67" s="480">
        <f t="shared" si="2"/>
        <v>22982</v>
      </c>
      <c r="J67" s="480">
        <f t="shared" si="2"/>
        <v>48</v>
      </c>
      <c r="K67" s="480">
        <f t="shared" si="2"/>
        <v>452</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10897</v>
      </c>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10897</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0</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v>149773</v>
      </c>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v>2048</v>
      </c>
      <c r="D81" s="407"/>
      <c r="E81" s="428"/>
      <c r="F81" s="428"/>
      <c r="G81" s="428"/>
      <c r="H81" s="428"/>
      <c r="I81" s="428"/>
      <c r="J81" s="428"/>
      <c r="K81" s="428"/>
    </row>
    <row r="82" spans="1:11" ht="12.75" customHeight="1" thickBot="1" x14ac:dyDescent="0.25">
      <c r="A82" s="459" t="s">
        <v>275</v>
      </c>
      <c r="B82" s="452"/>
      <c r="C82" s="479">
        <f>SUM(C77:C81)</f>
        <v>151821</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v>10506</v>
      </c>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v>13899</v>
      </c>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24405</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0</v>
      </c>
      <c r="D95" s="478">
        <v>13048</v>
      </c>
      <c r="E95" s="426"/>
      <c r="F95" s="426"/>
      <c r="G95" s="426"/>
      <c r="H95" s="426"/>
      <c r="I95" s="426"/>
      <c r="J95" s="426"/>
      <c r="K95" s="426"/>
    </row>
    <row r="96" spans="1:11" ht="12.75" customHeight="1" x14ac:dyDescent="0.2">
      <c r="A96" s="902" t="s">
        <v>450</v>
      </c>
      <c r="B96" s="39">
        <v>1920</v>
      </c>
      <c r="C96" s="478"/>
      <c r="D96" s="478"/>
      <c r="E96" s="505"/>
      <c r="F96" s="430"/>
      <c r="G96" s="430"/>
      <c r="H96" s="430">
        <v>0</v>
      </c>
      <c r="I96" s="430"/>
      <c r="J96" s="430"/>
      <c r="K96" s="430"/>
    </row>
    <row r="97" spans="1:12" ht="12.75" customHeight="1" x14ac:dyDescent="0.2">
      <c r="A97" s="742" t="s">
        <v>278</v>
      </c>
      <c r="B97" s="506">
        <v>1930</v>
      </c>
      <c r="C97" s="486"/>
      <c r="D97" s="431">
        <v>0</v>
      </c>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49</v>
      </c>
      <c r="D99" s="407">
        <v>0</v>
      </c>
      <c r="E99" s="407"/>
      <c r="F99" s="407"/>
      <c r="G99" s="407">
        <v>0</v>
      </c>
      <c r="H99" s="407"/>
      <c r="I99" s="428"/>
      <c r="J99" s="431"/>
      <c r="K99" s="407"/>
    </row>
    <row r="100" spans="1:12" ht="12.75" customHeight="1" x14ac:dyDescent="0.2">
      <c r="A100" s="902" t="s">
        <v>279</v>
      </c>
      <c r="B100" s="39">
        <v>1960</v>
      </c>
      <c r="C100" s="486">
        <v>0</v>
      </c>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v>0</v>
      </c>
      <c r="D106" s="486"/>
      <c r="E106" s="431"/>
      <c r="F106" s="431"/>
      <c r="G106" s="431"/>
      <c r="H106" s="431"/>
      <c r="I106" s="426"/>
      <c r="J106" s="431"/>
      <c r="K106" s="431"/>
    </row>
    <row r="107" spans="1:12" ht="12.75" customHeight="1" x14ac:dyDescent="0.2">
      <c r="A107" s="902" t="s">
        <v>81</v>
      </c>
      <c r="B107" s="39">
        <v>1999</v>
      </c>
      <c r="C107" s="478">
        <v>59252</v>
      </c>
      <c r="D107" s="407">
        <v>0</v>
      </c>
      <c r="E107" s="407"/>
      <c r="F107" s="407"/>
      <c r="G107" s="407"/>
      <c r="H107" s="407">
        <v>0</v>
      </c>
      <c r="I107" s="407"/>
      <c r="J107" s="431"/>
      <c r="K107" s="407"/>
    </row>
    <row r="108" spans="1:12" ht="12.75" customHeight="1" thickBot="1" x14ac:dyDescent="0.25">
      <c r="A108" s="459" t="s">
        <v>566</v>
      </c>
      <c r="B108" s="729"/>
      <c r="C108" s="479">
        <f>SUM(C95:C107)</f>
        <v>59301</v>
      </c>
      <c r="D108" s="479">
        <f t="shared" ref="D108:K108" si="3">SUM(D95:D107)</f>
        <v>13048</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6824895</v>
      </c>
      <c r="D109" s="488">
        <f t="shared" si="4"/>
        <v>725478</v>
      </c>
      <c r="E109" s="488">
        <f t="shared" si="4"/>
        <v>965264</v>
      </c>
      <c r="F109" s="488">
        <f t="shared" si="4"/>
        <v>331746</v>
      </c>
      <c r="G109" s="488">
        <f t="shared" si="4"/>
        <v>400084</v>
      </c>
      <c r="H109" s="488">
        <f t="shared" si="4"/>
        <v>36124</v>
      </c>
      <c r="I109" s="488">
        <f t="shared" si="4"/>
        <v>23847</v>
      </c>
      <c r="J109" s="488">
        <f t="shared" si="4"/>
        <v>450</v>
      </c>
      <c r="K109" s="438">
        <f t="shared" si="4"/>
        <v>1317</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c r="E111" s="487"/>
      <c r="F111" s="413"/>
      <c r="G111" s="413"/>
      <c r="H111" s="487"/>
      <c r="I111" s="428"/>
      <c r="J111" s="428"/>
      <c r="K111" s="428"/>
    </row>
    <row r="112" spans="1:12" ht="12.75" customHeight="1" x14ac:dyDescent="0.2">
      <c r="A112" s="902" t="s">
        <v>965</v>
      </c>
      <c r="B112" s="39">
        <v>2200</v>
      </c>
      <c r="C112" s="478">
        <v>0</v>
      </c>
      <c r="D112" s="407"/>
      <c r="E112" s="487"/>
      <c r="F112" s="407"/>
      <c r="G112" s="407"/>
      <c r="H112" s="487"/>
      <c r="I112" s="428"/>
      <c r="J112" s="428"/>
      <c r="K112" s="428"/>
      <c r="L112" s="171"/>
    </row>
    <row r="113" spans="1:11" ht="12.75" customHeight="1" x14ac:dyDescent="0.2">
      <c r="A113" s="902" t="s">
        <v>29</v>
      </c>
      <c r="B113" s="39">
        <v>2300</v>
      </c>
      <c r="C113" s="478">
        <v>0</v>
      </c>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1698</v>
      </c>
      <c r="B117" s="261">
        <v>3001</v>
      </c>
      <c r="C117" s="484">
        <v>292347</v>
      </c>
      <c r="D117" s="413"/>
      <c r="E117" s="407"/>
      <c r="F117" s="413"/>
      <c r="G117" s="413"/>
      <c r="H117" s="407"/>
      <c r="I117" s="428"/>
      <c r="J117" s="431"/>
      <c r="K117" s="407"/>
    </row>
    <row r="118" spans="1:11" ht="12.75" customHeight="1" x14ac:dyDescent="0.2">
      <c r="A118" s="472" t="s">
        <v>1699</v>
      </c>
      <c r="B118" s="261">
        <v>3002</v>
      </c>
      <c r="C118" s="478">
        <v>0</v>
      </c>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v>0</v>
      </c>
      <c r="D120" s="407"/>
      <c r="E120" s="407"/>
      <c r="F120" s="407"/>
      <c r="G120" s="407"/>
      <c r="H120" s="407"/>
      <c r="I120" s="428"/>
      <c r="J120" s="431"/>
      <c r="K120" s="407"/>
    </row>
    <row r="121" spans="1:11" ht="12.6" customHeight="1" thickBot="1" x14ac:dyDescent="0.25">
      <c r="A121" s="459" t="s">
        <v>567</v>
      </c>
      <c r="B121" s="815"/>
      <c r="C121" s="479">
        <f t="shared" ref="C121:H121" si="5">SUM(C117:C120)</f>
        <v>292347</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v>106780</v>
      </c>
      <c r="D124" s="487"/>
      <c r="E124" s="428"/>
      <c r="F124" s="797"/>
      <c r="G124" s="428"/>
      <c r="H124" s="428"/>
      <c r="I124" s="428"/>
      <c r="J124" s="428"/>
      <c r="K124" s="428"/>
    </row>
    <row r="125" spans="1:11" ht="12.75" customHeight="1" x14ac:dyDescent="0.2">
      <c r="A125" s="902" t="s">
        <v>1772</v>
      </c>
      <c r="B125" s="261">
        <v>3105</v>
      </c>
      <c r="C125" s="407">
        <v>65714</v>
      </c>
      <c r="D125" s="487"/>
      <c r="E125" s="428"/>
      <c r="F125" s="407"/>
      <c r="G125" s="428"/>
      <c r="H125" s="428"/>
      <c r="I125" s="428"/>
      <c r="J125" s="428"/>
      <c r="K125" s="428"/>
    </row>
    <row r="126" spans="1:11" ht="12.75" customHeight="1" x14ac:dyDescent="0.2">
      <c r="A126" s="902" t="s">
        <v>1013</v>
      </c>
      <c r="B126" s="261">
        <v>3110</v>
      </c>
      <c r="C126" s="478">
        <v>155350</v>
      </c>
      <c r="D126" s="407"/>
      <c r="E126" s="428"/>
      <c r="F126" s="407"/>
      <c r="G126" s="428"/>
      <c r="H126" s="428"/>
      <c r="I126" s="428"/>
      <c r="J126" s="428"/>
      <c r="K126" s="428"/>
    </row>
    <row r="127" spans="1:11" ht="12.75" customHeight="1" x14ac:dyDescent="0.2">
      <c r="A127" s="902" t="s">
        <v>111</v>
      </c>
      <c r="B127" s="261">
        <v>3120</v>
      </c>
      <c r="C127" s="407">
        <v>0</v>
      </c>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v>0</v>
      </c>
      <c r="D129" s="487"/>
      <c r="E129" s="428"/>
      <c r="F129" s="407"/>
      <c r="G129" s="428"/>
      <c r="H129" s="428"/>
      <c r="I129" s="428"/>
      <c r="J129" s="428"/>
      <c r="K129" s="428"/>
    </row>
    <row r="130" spans="1:11" ht="12.75" customHeight="1" x14ac:dyDescent="0.2">
      <c r="A130" s="902" t="s">
        <v>69</v>
      </c>
      <c r="B130" s="261">
        <v>3199</v>
      </c>
      <c r="C130" s="478">
        <v>3009</v>
      </c>
      <c r="D130" s="431"/>
      <c r="E130" s="428"/>
      <c r="F130" s="407"/>
      <c r="G130" s="428"/>
      <c r="H130" s="428"/>
      <c r="I130" s="428"/>
      <c r="J130" s="428"/>
      <c r="K130" s="428"/>
    </row>
    <row r="131" spans="1:11" ht="12.75" customHeight="1" thickBot="1" x14ac:dyDescent="0.25">
      <c r="A131" s="459" t="s">
        <v>1198</v>
      </c>
      <c r="B131" s="457"/>
      <c r="C131" s="479">
        <f>SUM(C124:C130)</f>
        <v>330853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v>6267</v>
      </c>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6267</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c r="D145" s="1800"/>
      <c r="E145" s="489"/>
      <c r="F145" s="428"/>
      <c r="G145" s="1991"/>
      <c r="H145" s="428"/>
      <c r="I145" s="428"/>
      <c r="J145" s="428"/>
      <c r="K145" s="428"/>
    </row>
    <row r="146" spans="1:11" ht="12.75" customHeight="1" thickBot="1" x14ac:dyDescent="0.25">
      <c r="A146" s="1987" t="s">
        <v>1074</v>
      </c>
      <c r="B146" s="1988">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21324</v>
      </c>
      <c r="G151" s="431"/>
      <c r="H151" s="428"/>
      <c r="I151" s="428"/>
      <c r="J151" s="428"/>
      <c r="K151" s="428"/>
    </row>
    <row r="152" spans="1:11" ht="12.75" customHeight="1" x14ac:dyDescent="0.2">
      <c r="A152" s="902" t="s">
        <v>1224</v>
      </c>
      <c r="B152" s="261">
        <v>3510</v>
      </c>
      <c r="C152" s="478"/>
      <c r="D152" s="407"/>
      <c r="E152" s="487"/>
      <c r="F152" s="407">
        <v>118467</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139791</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v>0</v>
      </c>
      <c r="E170" s="426"/>
      <c r="F170" s="426"/>
      <c r="G170" s="428"/>
      <c r="H170" s="424"/>
      <c r="I170" s="428"/>
      <c r="J170" s="428"/>
      <c r="K170" s="437">
        <v>0</v>
      </c>
    </row>
    <row r="171" spans="1:11" ht="25.5" customHeight="1" thickTop="1" thickBot="1" x14ac:dyDescent="0.25">
      <c r="A171" s="917" t="s">
        <v>73</v>
      </c>
      <c r="B171" s="912">
        <v>3999</v>
      </c>
      <c r="C171" s="914">
        <v>0</v>
      </c>
      <c r="D171" s="915"/>
      <c r="E171" s="915"/>
      <c r="F171" s="915"/>
      <c r="G171" s="916"/>
      <c r="H171" s="800"/>
      <c r="I171" s="916"/>
      <c r="J171" s="916"/>
      <c r="K171" s="800"/>
    </row>
    <row r="172" spans="1:11" ht="12.75" customHeight="1" thickTop="1" thickBot="1" x14ac:dyDescent="0.25">
      <c r="A172" s="2265" t="s">
        <v>459</v>
      </c>
      <c r="B172" s="2266"/>
      <c r="C172" s="913">
        <f t="shared" ref="C172:K172" si="6">SUM(C131,C140,C144,C145:C149,C154,C155:C170,C171)</f>
        <v>337120</v>
      </c>
      <c r="D172" s="913">
        <f t="shared" si="6"/>
        <v>0</v>
      </c>
      <c r="E172" s="913">
        <f t="shared" si="6"/>
        <v>0</v>
      </c>
      <c r="F172" s="913">
        <f t="shared" si="6"/>
        <v>139791</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629467</v>
      </c>
      <c r="D173" s="488">
        <f>SUM(D121,D172)</f>
        <v>0</v>
      </c>
      <c r="E173" s="488">
        <f>SUM(E121,E172)</f>
        <v>0</v>
      </c>
      <c r="F173" s="488">
        <f t="shared" ref="F173:K173" si="7">SUM(F121,F172)</f>
        <v>139791</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1864</v>
      </c>
      <c r="B175" s="2268"/>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3" t="s">
        <v>901</v>
      </c>
      <c r="B178" s="2274"/>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1" t="s">
        <v>1865</v>
      </c>
      <c r="B179" s="2272"/>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73" t="s">
        <v>902</v>
      </c>
      <c r="B184" s="2274"/>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1" t="s">
        <v>1866</v>
      </c>
      <c r="B185" s="2272"/>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c r="D194" s="428"/>
      <c r="E194" s="487"/>
      <c r="F194" s="428"/>
      <c r="G194" s="507"/>
      <c r="H194" s="428"/>
      <c r="I194" s="428"/>
      <c r="J194" s="428"/>
      <c r="K194" s="428"/>
    </row>
    <row r="195" spans="1:11" ht="12.75" customHeight="1" x14ac:dyDescent="0.2">
      <c r="A195" s="902" t="s">
        <v>1214</v>
      </c>
      <c r="B195" s="39">
        <v>4215</v>
      </c>
      <c r="C195" s="478">
        <v>13476</v>
      </c>
      <c r="D195" s="428"/>
      <c r="E195" s="487"/>
      <c r="F195" s="428"/>
      <c r="G195" s="507"/>
      <c r="H195" s="428"/>
      <c r="I195" s="428"/>
      <c r="J195" s="428"/>
      <c r="K195" s="428"/>
    </row>
    <row r="196" spans="1:11" ht="12.75" customHeight="1" x14ac:dyDescent="0.2">
      <c r="A196" s="902" t="s">
        <v>1226</v>
      </c>
      <c r="B196" s="39">
        <v>4220</v>
      </c>
      <c r="C196" s="478"/>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13476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81897</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81897</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4645</v>
      </c>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87487</v>
      </c>
      <c r="D220" s="407"/>
      <c r="E220" s="428"/>
      <c r="F220" s="407"/>
      <c r="G220" s="407"/>
      <c r="H220" s="428"/>
      <c r="I220" s="428"/>
      <c r="J220" s="428"/>
      <c r="K220" s="428"/>
    </row>
    <row r="221" spans="1:11" ht="12.75" customHeight="1" x14ac:dyDescent="0.2">
      <c r="A221" s="902" t="s">
        <v>1221</v>
      </c>
      <c r="B221" s="39">
        <v>4625</v>
      </c>
      <c r="C221" s="478">
        <v>0</v>
      </c>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92132</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1730</v>
      </c>
      <c r="B260" s="1822">
        <v>4901</v>
      </c>
      <c r="C260" s="1732"/>
      <c r="D260" s="477"/>
      <c r="E260" s="428"/>
      <c r="F260" s="428"/>
      <c r="G260" s="428"/>
      <c r="H260" s="428"/>
      <c r="I260" s="428"/>
      <c r="J260" s="428"/>
      <c r="K260" s="428"/>
    </row>
    <row r="261" spans="1:11" ht="12.75" customHeight="1" thickTop="1" thickBot="1" x14ac:dyDescent="0.25">
      <c r="A261" s="1726" t="s">
        <v>1797</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v>33202</v>
      </c>
      <c r="D267" s="419"/>
      <c r="E267" s="428"/>
      <c r="F267" s="419"/>
      <c r="G267" s="419"/>
      <c r="H267" s="428"/>
      <c r="I267" s="428"/>
      <c r="J267" s="428"/>
      <c r="K267" s="428"/>
    </row>
    <row r="268" spans="1:11" ht="12.75" customHeight="1" thickTop="1" thickBot="1" x14ac:dyDescent="0.25">
      <c r="A268" s="902" t="s">
        <v>857</v>
      </c>
      <c r="B268" s="39">
        <v>4932</v>
      </c>
      <c r="C268" s="419"/>
      <c r="D268" s="419"/>
      <c r="E268" s="428"/>
      <c r="F268" s="419"/>
      <c r="G268" s="419"/>
      <c r="H268" s="428"/>
      <c r="I268" s="428"/>
      <c r="J268" s="428"/>
      <c r="K268" s="428"/>
    </row>
    <row r="269" spans="1:11" ht="12.75" customHeight="1" thickTop="1" thickBot="1" x14ac:dyDescent="0.25">
      <c r="A269" s="902" t="s">
        <v>1037</v>
      </c>
      <c r="B269" s="39">
        <v>4960</v>
      </c>
      <c r="C269" s="492">
        <v>806</v>
      </c>
      <c r="D269" s="419"/>
      <c r="E269" s="428"/>
      <c r="F269" s="419"/>
      <c r="G269" s="419"/>
      <c r="H269" s="428"/>
      <c r="I269" s="428"/>
      <c r="J269" s="428"/>
      <c r="K269" s="428"/>
    </row>
    <row r="270" spans="1:11" ht="12.75" customHeight="1" thickTop="1" thickBot="1" x14ac:dyDescent="0.25">
      <c r="A270" s="902" t="s">
        <v>648</v>
      </c>
      <c r="B270" s="39">
        <v>4991</v>
      </c>
      <c r="C270" s="492">
        <v>0</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9" t="s">
        <v>1718</v>
      </c>
      <c r="B273" s="2270"/>
      <c r="C273" s="488">
        <f t="shared" ref="C273:H273" si="10">SUM(C191,C201,C211,C216,C224,C228,C229,C259:C272)</f>
        <v>221513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221513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7675875</v>
      </c>
      <c r="D275" s="488">
        <f t="shared" si="12"/>
        <v>725478</v>
      </c>
      <c r="E275" s="488">
        <f t="shared" si="12"/>
        <v>965264</v>
      </c>
      <c r="F275" s="488">
        <f t="shared" si="12"/>
        <v>471537</v>
      </c>
      <c r="G275" s="488">
        <f t="shared" si="12"/>
        <v>400084</v>
      </c>
      <c r="H275" s="488">
        <f t="shared" si="12"/>
        <v>36124</v>
      </c>
      <c r="I275" s="488">
        <f t="shared" si="12"/>
        <v>23847</v>
      </c>
      <c r="J275" s="488">
        <f t="shared" si="12"/>
        <v>450</v>
      </c>
      <c r="K275" s="438">
        <f t="shared" si="12"/>
        <v>1317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104" colorId="8" zoomScaleNormal="100" workbookViewId="0">
      <selection activeCell="H164" sqref="H16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3"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6">
        <v>1100</v>
      </c>
      <c r="C5" s="407">
        <v>2363142</v>
      </c>
      <c r="D5" s="407">
        <v>402442</v>
      </c>
      <c r="E5" s="407">
        <v>1993</v>
      </c>
      <c r="F5" s="407">
        <v>185387</v>
      </c>
      <c r="G5" s="407">
        <v>21751</v>
      </c>
      <c r="H5" s="407">
        <v>3653</v>
      </c>
      <c r="I5" s="431"/>
      <c r="J5" s="431"/>
      <c r="K5" s="409">
        <f>SUM(C5:J5)</f>
        <v>2978368</v>
      </c>
      <c r="L5" s="407">
        <v>3019569</v>
      </c>
    </row>
    <row r="6" spans="1:14" x14ac:dyDescent="0.2">
      <c r="A6" s="1753" t="s">
        <v>1748</v>
      </c>
      <c r="B6" s="266" t="s">
        <v>1746</v>
      </c>
      <c r="C6" s="502"/>
      <c r="D6" s="502"/>
      <c r="E6" s="407"/>
      <c r="F6" s="502"/>
      <c r="G6" s="502"/>
      <c r="H6" s="502"/>
      <c r="I6" s="502"/>
      <c r="J6" s="502"/>
      <c r="K6" s="409">
        <f>SUM(C6,E6)</f>
        <v>0</v>
      </c>
      <c r="L6" s="407"/>
    </row>
    <row r="7" spans="1:14" x14ac:dyDescent="0.2">
      <c r="A7" s="1753" t="s">
        <v>170</v>
      </c>
      <c r="B7" s="266" t="s">
        <v>1121</v>
      </c>
      <c r="C7" s="431">
        <v>218480</v>
      </c>
      <c r="D7" s="431">
        <v>44378</v>
      </c>
      <c r="E7" s="431">
        <v>0</v>
      </c>
      <c r="F7" s="431">
        <v>0</v>
      </c>
      <c r="G7" s="431"/>
      <c r="H7" s="431">
        <v>0</v>
      </c>
      <c r="I7" s="431"/>
      <c r="J7" s="431"/>
      <c r="K7" s="409">
        <f t="shared" ref="K7:K32" si="0">SUM(C7:J7)</f>
        <v>262858</v>
      </c>
      <c r="L7" s="407">
        <v>262864</v>
      </c>
    </row>
    <row r="8" spans="1:14" x14ac:dyDescent="0.2">
      <c r="A8" s="1753" t="s">
        <v>171</v>
      </c>
      <c r="B8" s="266">
        <v>1200</v>
      </c>
      <c r="C8" s="407">
        <v>712526</v>
      </c>
      <c r="D8" s="407">
        <v>153305</v>
      </c>
      <c r="E8" s="407">
        <v>57478</v>
      </c>
      <c r="F8" s="407">
        <v>5729</v>
      </c>
      <c r="G8" s="407">
        <v>0</v>
      </c>
      <c r="H8" s="407"/>
      <c r="I8" s="431"/>
      <c r="J8" s="431">
        <v>0</v>
      </c>
      <c r="K8" s="409">
        <f t="shared" si="0"/>
        <v>929038</v>
      </c>
      <c r="L8" s="407">
        <v>936330</v>
      </c>
    </row>
    <row r="9" spans="1:14" x14ac:dyDescent="0.2">
      <c r="A9" s="1753" t="s">
        <v>818</v>
      </c>
      <c r="B9" s="266" t="s">
        <v>1122</v>
      </c>
      <c r="C9" s="431">
        <v>0</v>
      </c>
      <c r="D9" s="431">
        <v>0</v>
      </c>
      <c r="E9" s="431"/>
      <c r="F9" s="431"/>
      <c r="G9" s="431"/>
      <c r="H9" s="431"/>
      <c r="I9" s="431"/>
      <c r="J9" s="431"/>
      <c r="K9" s="409">
        <f t="shared" si="0"/>
        <v>0</v>
      </c>
      <c r="L9" s="407"/>
    </row>
    <row r="10" spans="1:14" x14ac:dyDescent="0.2">
      <c r="A10" s="1753" t="s">
        <v>819</v>
      </c>
      <c r="B10" s="266">
        <v>1250</v>
      </c>
      <c r="C10" s="407">
        <v>53557</v>
      </c>
      <c r="D10" s="407">
        <v>6721</v>
      </c>
      <c r="E10" s="407"/>
      <c r="F10" s="407">
        <v>13605</v>
      </c>
      <c r="G10" s="407"/>
      <c r="H10" s="407"/>
      <c r="I10" s="431"/>
      <c r="J10" s="431"/>
      <c r="K10" s="409">
        <f t="shared" si="0"/>
        <v>73883</v>
      </c>
      <c r="L10" s="407">
        <v>68136</v>
      </c>
    </row>
    <row r="11" spans="1:14" x14ac:dyDescent="0.2">
      <c r="A11" s="1753" t="s">
        <v>1321</v>
      </c>
      <c r="B11" s="266" t="s">
        <v>168</v>
      </c>
      <c r="C11" s="431"/>
      <c r="D11" s="431"/>
      <c r="E11" s="431"/>
      <c r="F11" s="431"/>
      <c r="G11" s="431"/>
      <c r="H11" s="431"/>
      <c r="I11" s="431"/>
      <c r="J11" s="431"/>
      <c r="K11" s="409">
        <f t="shared" si="0"/>
        <v>0</v>
      </c>
      <c r="L11" s="407"/>
    </row>
    <row r="12" spans="1:14" x14ac:dyDescent="0.2">
      <c r="A12" s="1753" t="s">
        <v>1116</v>
      </c>
      <c r="B12" s="266">
        <v>1300</v>
      </c>
      <c r="C12" s="407"/>
      <c r="D12" s="407"/>
      <c r="E12" s="407"/>
      <c r="F12" s="407"/>
      <c r="G12" s="407"/>
      <c r="H12" s="407"/>
      <c r="I12" s="431"/>
      <c r="J12" s="431"/>
      <c r="K12" s="409">
        <f t="shared" si="0"/>
        <v>0</v>
      </c>
      <c r="L12" s="407"/>
    </row>
    <row r="13" spans="1:14" x14ac:dyDescent="0.2">
      <c r="A13" s="1753" t="s">
        <v>820</v>
      </c>
      <c r="B13" s="266">
        <v>1400</v>
      </c>
      <c r="C13" s="407"/>
      <c r="D13" s="407"/>
      <c r="E13" s="407"/>
      <c r="F13" s="407"/>
      <c r="G13" s="407"/>
      <c r="H13" s="407"/>
      <c r="I13" s="431"/>
      <c r="J13" s="431"/>
      <c r="K13" s="409">
        <f t="shared" si="0"/>
        <v>0</v>
      </c>
      <c r="L13" s="407"/>
    </row>
    <row r="14" spans="1:14" x14ac:dyDescent="0.2">
      <c r="A14" s="1753" t="s">
        <v>1117</v>
      </c>
      <c r="B14" s="266">
        <v>1500</v>
      </c>
      <c r="C14" s="407">
        <v>94899</v>
      </c>
      <c r="D14" s="407">
        <v>1246</v>
      </c>
      <c r="E14" s="407">
        <v>4500</v>
      </c>
      <c r="F14" s="407">
        <v>9038</v>
      </c>
      <c r="G14" s="407"/>
      <c r="H14" s="407">
        <v>4952</v>
      </c>
      <c r="I14" s="431"/>
      <c r="J14" s="431"/>
      <c r="K14" s="409">
        <f t="shared" si="0"/>
        <v>114635</v>
      </c>
      <c r="L14" s="407">
        <v>103823</v>
      </c>
    </row>
    <row r="15" spans="1:14" x14ac:dyDescent="0.2">
      <c r="A15" s="1753" t="s">
        <v>1118</v>
      </c>
      <c r="B15" s="266">
        <v>1600</v>
      </c>
      <c r="C15" s="407"/>
      <c r="D15" s="407"/>
      <c r="E15" s="407"/>
      <c r="F15" s="407"/>
      <c r="G15" s="407"/>
      <c r="H15" s="407"/>
      <c r="I15" s="431"/>
      <c r="J15" s="431"/>
      <c r="K15" s="409">
        <f t="shared" si="0"/>
        <v>0</v>
      </c>
      <c r="L15" s="407"/>
    </row>
    <row r="16" spans="1:14" x14ac:dyDescent="0.2">
      <c r="A16" s="1753" t="s">
        <v>1143</v>
      </c>
      <c r="B16" s="266" t="s">
        <v>492</v>
      </c>
      <c r="C16" s="407">
        <v>0</v>
      </c>
      <c r="D16" s="407">
        <v>0</v>
      </c>
      <c r="E16" s="407">
        <v>0</v>
      </c>
      <c r="F16" s="407">
        <v>0</v>
      </c>
      <c r="G16" s="407"/>
      <c r="H16" s="407"/>
      <c r="I16" s="431"/>
      <c r="J16" s="431"/>
      <c r="K16" s="409">
        <f t="shared" si="0"/>
        <v>0</v>
      </c>
      <c r="L16" s="407"/>
    </row>
    <row r="17" spans="1:12" x14ac:dyDescent="0.2">
      <c r="A17" s="1753" t="s">
        <v>821</v>
      </c>
      <c r="B17" s="266" t="s">
        <v>169</v>
      </c>
      <c r="C17" s="431"/>
      <c r="D17" s="431"/>
      <c r="E17" s="431"/>
      <c r="F17" s="431"/>
      <c r="G17" s="431"/>
      <c r="H17" s="431"/>
      <c r="I17" s="431"/>
      <c r="J17" s="431"/>
      <c r="K17" s="409">
        <f t="shared" si="0"/>
        <v>0</v>
      </c>
      <c r="L17" s="407"/>
    </row>
    <row r="18" spans="1:12" x14ac:dyDescent="0.2">
      <c r="A18" s="1753" t="s">
        <v>1262</v>
      </c>
      <c r="B18" s="266">
        <v>1800</v>
      </c>
      <c r="C18" s="407">
        <v>54715</v>
      </c>
      <c r="D18" s="407">
        <v>16940</v>
      </c>
      <c r="E18" s="407">
        <v>164</v>
      </c>
      <c r="F18" s="407">
        <v>1132</v>
      </c>
      <c r="G18" s="407"/>
      <c r="H18" s="407"/>
      <c r="I18" s="431"/>
      <c r="J18" s="431"/>
      <c r="K18" s="409">
        <f t="shared" si="0"/>
        <v>72951</v>
      </c>
      <c r="L18" s="407">
        <v>76052</v>
      </c>
    </row>
    <row r="19" spans="1:12" x14ac:dyDescent="0.2">
      <c r="A19" s="1753" t="s">
        <v>140</v>
      </c>
      <c r="B19" s="266">
        <v>1900</v>
      </c>
      <c r="C19" s="407"/>
      <c r="D19" s="407"/>
      <c r="E19" s="407"/>
      <c r="F19" s="407"/>
      <c r="G19" s="407"/>
      <c r="H19" s="407"/>
      <c r="I19" s="431"/>
      <c r="J19" s="431"/>
      <c r="K19" s="409">
        <f t="shared" si="0"/>
        <v>0</v>
      </c>
      <c r="L19" s="407"/>
    </row>
    <row r="20" spans="1:12" x14ac:dyDescent="0.2">
      <c r="A20" s="1754" t="s">
        <v>835</v>
      </c>
      <c r="B20" s="291" t="s">
        <v>822</v>
      </c>
      <c r="C20" s="502"/>
      <c r="D20" s="502"/>
      <c r="E20" s="502"/>
      <c r="F20" s="502"/>
      <c r="G20" s="502"/>
      <c r="H20" s="682"/>
      <c r="I20" s="408"/>
      <c r="J20" s="476"/>
      <c r="K20" s="409">
        <f t="shared" si="0"/>
        <v>0</v>
      </c>
      <c r="L20" s="434"/>
    </row>
    <row r="21" spans="1:12" x14ac:dyDescent="0.2">
      <c r="A21" s="1754" t="s">
        <v>836</v>
      </c>
      <c r="B21" s="291" t="s">
        <v>823</v>
      </c>
      <c r="C21" s="502"/>
      <c r="D21" s="502"/>
      <c r="E21" s="502"/>
      <c r="F21" s="502"/>
      <c r="G21" s="502"/>
      <c r="H21" s="682"/>
      <c r="I21" s="408"/>
      <c r="J21" s="502"/>
      <c r="K21" s="409">
        <f t="shared" si="0"/>
        <v>0</v>
      </c>
      <c r="L21" s="434"/>
    </row>
    <row r="22" spans="1:12" x14ac:dyDescent="0.2">
      <c r="A22" s="1754" t="s">
        <v>837</v>
      </c>
      <c r="B22" s="291" t="s">
        <v>824</v>
      </c>
      <c r="C22" s="502"/>
      <c r="D22" s="502"/>
      <c r="E22" s="502"/>
      <c r="F22" s="502"/>
      <c r="G22" s="502"/>
      <c r="H22" s="682">
        <v>301914</v>
      </c>
      <c r="I22" s="408"/>
      <c r="J22" s="502"/>
      <c r="K22" s="409">
        <f t="shared" si="0"/>
        <v>301914</v>
      </c>
      <c r="L22" s="434">
        <v>375000</v>
      </c>
    </row>
    <row r="23" spans="1:12" x14ac:dyDescent="0.2">
      <c r="A23" s="1754" t="s">
        <v>838</v>
      </c>
      <c r="B23" s="291" t="s">
        <v>825</v>
      </c>
      <c r="C23" s="502"/>
      <c r="D23" s="502"/>
      <c r="E23" s="502"/>
      <c r="F23" s="502"/>
      <c r="G23" s="502"/>
      <c r="H23" s="682"/>
      <c r="I23" s="408"/>
      <c r="J23" s="502"/>
      <c r="K23" s="409">
        <f t="shared" si="0"/>
        <v>0</v>
      </c>
      <c r="L23" s="434"/>
    </row>
    <row r="24" spans="1:12" ht="12.75" customHeight="1" x14ac:dyDescent="0.2">
      <c r="A24" s="1754" t="s">
        <v>839</v>
      </c>
      <c r="B24" s="291" t="s">
        <v>826</v>
      </c>
      <c r="C24" s="502"/>
      <c r="D24" s="502"/>
      <c r="E24" s="502"/>
      <c r="F24" s="502"/>
      <c r="G24" s="502"/>
      <c r="H24" s="682"/>
      <c r="I24" s="408"/>
      <c r="J24" s="502"/>
      <c r="K24" s="409">
        <f t="shared" si="0"/>
        <v>0</v>
      </c>
      <c r="L24" s="434"/>
    </row>
    <row r="25" spans="1:12" ht="12.75" customHeight="1" x14ac:dyDescent="0.2">
      <c r="A25" s="1754" t="s">
        <v>920</v>
      </c>
      <c r="B25" s="291" t="s">
        <v>827</v>
      </c>
      <c r="C25" s="502"/>
      <c r="D25" s="502"/>
      <c r="E25" s="502"/>
      <c r="F25" s="502"/>
      <c r="G25" s="502"/>
      <c r="H25" s="682"/>
      <c r="I25" s="408"/>
      <c r="J25" s="502"/>
      <c r="K25" s="409">
        <f t="shared" si="0"/>
        <v>0</v>
      </c>
      <c r="L25" s="434"/>
    </row>
    <row r="26" spans="1:12" x14ac:dyDescent="0.2">
      <c r="A26" s="1754" t="s">
        <v>707</v>
      </c>
      <c r="B26" s="291" t="s">
        <v>828</v>
      </c>
      <c r="C26" s="502"/>
      <c r="D26" s="502"/>
      <c r="E26" s="502"/>
      <c r="F26" s="502"/>
      <c r="G26" s="502"/>
      <c r="H26" s="682"/>
      <c r="I26" s="408"/>
      <c r="J26" s="502"/>
      <c r="K26" s="409">
        <f t="shared" si="0"/>
        <v>0</v>
      </c>
      <c r="L26" s="434"/>
    </row>
    <row r="27" spans="1:12" x14ac:dyDescent="0.2">
      <c r="A27" s="1754" t="s">
        <v>708</v>
      </c>
      <c r="B27" s="291" t="s">
        <v>829</v>
      </c>
      <c r="C27" s="502"/>
      <c r="D27" s="502"/>
      <c r="E27" s="502"/>
      <c r="F27" s="502"/>
      <c r="G27" s="502"/>
      <c r="H27" s="682"/>
      <c r="I27" s="408"/>
      <c r="J27" s="502"/>
      <c r="K27" s="409">
        <f t="shared" si="0"/>
        <v>0</v>
      </c>
      <c r="L27" s="434"/>
    </row>
    <row r="28" spans="1:12" x14ac:dyDescent="0.2">
      <c r="A28" s="1754" t="s">
        <v>156</v>
      </c>
      <c r="B28" s="291" t="s">
        <v>830</v>
      </c>
      <c r="C28" s="502"/>
      <c r="D28" s="502"/>
      <c r="E28" s="502"/>
      <c r="F28" s="502"/>
      <c r="G28" s="502"/>
      <c r="H28" s="682"/>
      <c r="I28" s="408"/>
      <c r="J28" s="502"/>
      <c r="K28" s="409">
        <f t="shared" si="0"/>
        <v>0</v>
      </c>
      <c r="L28" s="434"/>
    </row>
    <row r="29" spans="1:12" x14ac:dyDescent="0.2">
      <c r="A29" s="1754" t="s">
        <v>157</v>
      </c>
      <c r="B29" s="291" t="s">
        <v>831</v>
      </c>
      <c r="C29" s="502"/>
      <c r="D29" s="502"/>
      <c r="E29" s="502"/>
      <c r="F29" s="502"/>
      <c r="G29" s="502"/>
      <c r="H29" s="682"/>
      <c r="I29" s="408"/>
      <c r="J29" s="502"/>
      <c r="K29" s="409">
        <f t="shared" si="0"/>
        <v>0</v>
      </c>
      <c r="L29" s="434"/>
    </row>
    <row r="30" spans="1:12" x14ac:dyDescent="0.2">
      <c r="A30" s="1754" t="s">
        <v>158</v>
      </c>
      <c r="B30" s="291" t="s">
        <v>832</v>
      </c>
      <c r="C30" s="502"/>
      <c r="D30" s="502"/>
      <c r="E30" s="502"/>
      <c r="F30" s="502"/>
      <c r="G30" s="502"/>
      <c r="H30" s="682"/>
      <c r="I30" s="408"/>
      <c r="J30" s="502"/>
      <c r="K30" s="409">
        <f t="shared" si="0"/>
        <v>0</v>
      </c>
      <c r="L30" s="434"/>
    </row>
    <row r="31" spans="1:12" x14ac:dyDescent="0.2">
      <c r="A31" s="1754" t="s">
        <v>159</v>
      </c>
      <c r="B31" s="291" t="s">
        <v>833</v>
      </c>
      <c r="C31" s="502"/>
      <c r="D31" s="502"/>
      <c r="E31" s="502"/>
      <c r="F31" s="502"/>
      <c r="G31" s="502"/>
      <c r="H31" s="682"/>
      <c r="I31" s="408"/>
      <c r="J31" s="502"/>
      <c r="K31" s="409">
        <f t="shared" si="0"/>
        <v>0</v>
      </c>
      <c r="L31" s="434"/>
    </row>
    <row r="32" spans="1:12" x14ac:dyDescent="0.2">
      <c r="A32" s="1755"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3497319</v>
      </c>
      <c r="D33" s="410">
        <f t="shared" ref="D33:L33" si="1">SUM(D5:D32)</f>
        <v>625032</v>
      </c>
      <c r="E33" s="410">
        <f t="shared" si="1"/>
        <v>64135</v>
      </c>
      <c r="F33" s="410">
        <f t="shared" si="1"/>
        <v>214891</v>
      </c>
      <c r="G33" s="410">
        <f t="shared" si="1"/>
        <v>21751</v>
      </c>
      <c r="H33" s="410">
        <f t="shared" si="1"/>
        <v>310519</v>
      </c>
      <c r="I33" s="410">
        <f t="shared" si="1"/>
        <v>0</v>
      </c>
      <c r="J33" s="410">
        <f t="shared" si="1"/>
        <v>0</v>
      </c>
      <c r="K33" s="410">
        <f t="shared" si="1"/>
        <v>4733647</v>
      </c>
      <c r="L33" s="410">
        <f t="shared" si="1"/>
        <v>4841774</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6">
        <v>2110</v>
      </c>
      <c r="C36" s="413">
        <v>52331</v>
      </c>
      <c r="D36" s="413">
        <v>14158</v>
      </c>
      <c r="E36" s="413">
        <v>68</v>
      </c>
      <c r="F36" s="413">
        <v>2019</v>
      </c>
      <c r="G36" s="413"/>
      <c r="H36" s="413"/>
      <c r="I36" s="431"/>
      <c r="J36" s="431"/>
      <c r="K36" s="409">
        <f t="shared" ref="K36:K41" si="2">SUM(C36:J36)</f>
        <v>68576</v>
      </c>
      <c r="L36" s="407">
        <v>69923</v>
      </c>
    </row>
    <row r="37" spans="1:14" x14ac:dyDescent="0.2">
      <c r="A37" s="1753" t="s">
        <v>1265</v>
      </c>
      <c r="B37" s="266">
        <v>2120</v>
      </c>
      <c r="C37" s="407">
        <v>49032</v>
      </c>
      <c r="D37" s="407">
        <v>9604</v>
      </c>
      <c r="E37" s="407">
        <v>0</v>
      </c>
      <c r="F37" s="407"/>
      <c r="G37" s="407"/>
      <c r="H37" s="407"/>
      <c r="I37" s="431"/>
      <c r="J37" s="431"/>
      <c r="K37" s="409">
        <f t="shared" si="2"/>
        <v>58636</v>
      </c>
      <c r="L37" s="407">
        <v>58768</v>
      </c>
    </row>
    <row r="38" spans="1:14" x14ac:dyDescent="0.2">
      <c r="A38" s="1753" t="s">
        <v>220</v>
      </c>
      <c r="B38" s="266">
        <v>2130</v>
      </c>
      <c r="C38" s="407">
        <v>98813</v>
      </c>
      <c r="D38" s="407">
        <v>19373</v>
      </c>
      <c r="E38" s="407">
        <v>258</v>
      </c>
      <c r="F38" s="407">
        <v>1715</v>
      </c>
      <c r="G38" s="407"/>
      <c r="H38" s="407"/>
      <c r="I38" s="431"/>
      <c r="J38" s="431"/>
      <c r="K38" s="409">
        <f t="shared" si="2"/>
        <v>120159</v>
      </c>
      <c r="L38" s="407">
        <v>121738</v>
      </c>
    </row>
    <row r="39" spans="1:14" x14ac:dyDescent="0.2">
      <c r="A39" s="1753" t="s">
        <v>221</v>
      </c>
      <c r="B39" s="266">
        <v>2140</v>
      </c>
      <c r="C39" s="407">
        <v>53000</v>
      </c>
      <c r="D39" s="407">
        <v>4995</v>
      </c>
      <c r="E39" s="407">
        <v>0</v>
      </c>
      <c r="F39" s="407">
        <v>1500</v>
      </c>
      <c r="G39" s="407"/>
      <c r="H39" s="407"/>
      <c r="I39" s="431"/>
      <c r="J39" s="431"/>
      <c r="K39" s="409">
        <f t="shared" si="2"/>
        <v>59495</v>
      </c>
      <c r="L39" s="407">
        <v>64743</v>
      </c>
    </row>
    <row r="40" spans="1:14" x14ac:dyDescent="0.2">
      <c r="A40" s="1753" t="s">
        <v>222</v>
      </c>
      <c r="B40" s="266">
        <v>2150</v>
      </c>
      <c r="C40" s="407">
        <v>127214</v>
      </c>
      <c r="D40" s="407">
        <v>28566</v>
      </c>
      <c r="E40" s="407">
        <v>0</v>
      </c>
      <c r="F40" s="407">
        <v>664</v>
      </c>
      <c r="G40" s="407"/>
      <c r="H40" s="407"/>
      <c r="I40" s="431"/>
      <c r="J40" s="431"/>
      <c r="K40" s="409">
        <f t="shared" si="2"/>
        <v>156444</v>
      </c>
      <c r="L40" s="407">
        <v>157254</v>
      </c>
    </row>
    <row r="41" spans="1:14" x14ac:dyDescent="0.2">
      <c r="A41" s="1753" t="s">
        <v>1882</v>
      </c>
      <c r="B41" s="266">
        <v>2190</v>
      </c>
      <c r="C41" s="407"/>
      <c r="D41" s="407"/>
      <c r="E41" s="407"/>
      <c r="F41" s="407"/>
      <c r="G41" s="407"/>
      <c r="H41" s="407"/>
      <c r="I41" s="431"/>
      <c r="J41" s="431"/>
      <c r="K41" s="409">
        <f t="shared" si="2"/>
        <v>0</v>
      </c>
      <c r="L41" s="407"/>
    </row>
    <row r="42" spans="1:14" ht="12.75" customHeight="1" thickBot="1" x14ac:dyDescent="0.25">
      <c r="A42" s="876" t="s">
        <v>640</v>
      </c>
      <c r="B42" s="463" t="s">
        <v>812</v>
      </c>
      <c r="C42" s="410">
        <f>SUM(C36:C41)</f>
        <v>380390</v>
      </c>
      <c r="D42" s="410">
        <f t="shared" ref="D42:L42" si="3">SUM(D36:D41)</f>
        <v>76696</v>
      </c>
      <c r="E42" s="410">
        <f t="shared" si="3"/>
        <v>326</v>
      </c>
      <c r="F42" s="410">
        <f t="shared" si="3"/>
        <v>5898</v>
      </c>
      <c r="G42" s="410">
        <f t="shared" si="3"/>
        <v>0</v>
      </c>
      <c r="H42" s="410">
        <f t="shared" si="3"/>
        <v>0</v>
      </c>
      <c r="I42" s="410">
        <f t="shared" si="3"/>
        <v>0</v>
      </c>
      <c r="J42" s="410">
        <f t="shared" si="3"/>
        <v>0</v>
      </c>
      <c r="K42" s="410">
        <f t="shared" si="3"/>
        <v>463310</v>
      </c>
      <c r="L42" s="410">
        <f t="shared" si="3"/>
        <v>472426</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6">
        <v>2210</v>
      </c>
      <c r="C44" s="413">
        <v>0</v>
      </c>
      <c r="D44" s="413">
        <v>0</v>
      </c>
      <c r="E44" s="413">
        <v>35235</v>
      </c>
      <c r="F44" s="413">
        <v>2334</v>
      </c>
      <c r="G44" s="413"/>
      <c r="H44" s="413"/>
      <c r="I44" s="431"/>
      <c r="J44" s="431"/>
      <c r="K44" s="415">
        <f>SUM(C44:J44)</f>
        <v>37569</v>
      </c>
      <c r="L44" s="413">
        <v>41768</v>
      </c>
    </row>
    <row r="45" spans="1:14" x14ac:dyDescent="0.2">
      <c r="A45" s="1753" t="s">
        <v>956</v>
      </c>
      <c r="B45" s="266">
        <v>2220</v>
      </c>
      <c r="C45" s="407">
        <v>109173</v>
      </c>
      <c r="D45" s="407">
        <v>24024</v>
      </c>
      <c r="E45" s="407">
        <v>0</v>
      </c>
      <c r="F45" s="407">
        <v>6166</v>
      </c>
      <c r="G45" s="407">
        <v>0</v>
      </c>
      <c r="H45" s="407"/>
      <c r="I45" s="431"/>
      <c r="J45" s="431"/>
      <c r="K45" s="415">
        <f>SUM(C45:J45)</f>
        <v>139363</v>
      </c>
      <c r="L45" s="407">
        <v>145599</v>
      </c>
    </row>
    <row r="46" spans="1:14" x14ac:dyDescent="0.2">
      <c r="A46" s="1753" t="s">
        <v>957</v>
      </c>
      <c r="B46" s="266">
        <v>2230</v>
      </c>
      <c r="C46" s="407"/>
      <c r="D46" s="407"/>
      <c r="E46" s="407">
        <v>0</v>
      </c>
      <c r="F46" s="407">
        <v>9544</v>
      </c>
      <c r="G46" s="407"/>
      <c r="H46" s="407"/>
      <c r="I46" s="431"/>
      <c r="J46" s="431"/>
      <c r="K46" s="415">
        <f>SUM(C46:J46)</f>
        <v>9544</v>
      </c>
      <c r="L46" s="407">
        <v>15000</v>
      </c>
    </row>
    <row r="47" spans="1:14" ht="12.75" customHeight="1" thickBot="1" x14ac:dyDescent="0.25">
      <c r="A47" s="876" t="s">
        <v>641</v>
      </c>
      <c r="B47" s="463" t="s">
        <v>33</v>
      </c>
      <c r="C47" s="410">
        <f>SUM(C44:C46)</f>
        <v>109173</v>
      </c>
      <c r="D47" s="410">
        <f t="shared" ref="D47:K47" si="4">SUM(D44:D46)</f>
        <v>24024</v>
      </c>
      <c r="E47" s="410">
        <f t="shared" si="4"/>
        <v>35235</v>
      </c>
      <c r="F47" s="410">
        <f t="shared" si="4"/>
        <v>18044</v>
      </c>
      <c r="G47" s="410">
        <f t="shared" si="4"/>
        <v>0</v>
      </c>
      <c r="H47" s="410">
        <f t="shared" si="4"/>
        <v>0</v>
      </c>
      <c r="I47" s="410">
        <f t="shared" si="4"/>
        <v>0</v>
      </c>
      <c r="J47" s="410">
        <f t="shared" si="4"/>
        <v>0</v>
      </c>
      <c r="K47" s="410">
        <f t="shared" si="4"/>
        <v>186476</v>
      </c>
      <c r="L47" s="410">
        <f>SUM(L44:L46)</f>
        <v>202367</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6">
        <v>2310</v>
      </c>
      <c r="C49" s="413">
        <v>1300</v>
      </c>
      <c r="D49" s="413">
        <v>0</v>
      </c>
      <c r="E49" s="413">
        <v>205200</v>
      </c>
      <c r="F49" s="413">
        <v>1855</v>
      </c>
      <c r="G49" s="413"/>
      <c r="H49" s="413">
        <v>8199</v>
      </c>
      <c r="I49" s="431"/>
      <c r="J49" s="431"/>
      <c r="K49" s="415">
        <f>SUM(C49:J49)</f>
        <v>216554</v>
      </c>
      <c r="L49" s="413">
        <v>173200</v>
      </c>
    </row>
    <row r="50" spans="1:14" x14ac:dyDescent="0.2">
      <c r="A50" s="1753" t="s">
        <v>959</v>
      </c>
      <c r="B50" s="266">
        <v>2320</v>
      </c>
      <c r="C50" s="407">
        <v>219597</v>
      </c>
      <c r="D50" s="407">
        <v>71510</v>
      </c>
      <c r="E50" s="407">
        <v>13742</v>
      </c>
      <c r="F50" s="407">
        <v>4883</v>
      </c>
      <c r="G50" s="407"/>
      <c r="H50" s="407">
        <v>4375</v>
      </c>
      <c r="I50" s="431"/>
      <c r="J50" s="431"/>
      <c r="K50" s="415">
        <f>SUM(C50:J50)</f>
        <v>314107</v>
      </c>
      <c r="L50" s="407">
        <v>321482</v>
      </c>
    </row>
    <row r="51" spans="1:14" x14ac:dyDescent="0.2">
      <c r="A51" s="1753" t="s">
        <v>45</v>
      </c>
      <c r="B51" s="266">
        <v>2330</v>
      </c>
      <c r="C51" s="407">
        <v>64268</v>
      </c>
      <c r="D51" s="407">
        <v>13469</v>
      </c>
      <c r="E51" s="407">
        <v>1000</v>
      </c>
      <c r="F51" s="407">
        <v>0</v>
      </c>
      <c r="G51" s="407"/>
      <c r="H51" s="407"/>
      <c r="I51" s="431"/>
      <c r="J51" s="431"/>
      <c r="K51" s="415">
        <f>SUM(C51:J51)</f>
        <v>78737</v>
      </c>
      <c r="L51" s="407">
        <v>83247</v>
      </c>
    </row>
    <row r="52" spans="1:14" ht="22.5" x14ac:dyDescent="0.2">
      <c r="A52" s="1754" t="s">
        <v>336</v>
      </c>
      <c r="B52" s="818" t="s">
        <v>424</v>
      </c>
      <c r="C52" s="682"/>
      <c r="D52" s="682">
        <v>0</v>
      </c>
      <c r="E52" s="682"/>
      <c r="F52" s="682"/>
      <c r="G52" s="682"/>
      <c r="H52" s="682"/>
      <c r="I52" s="682"/>
      <c r="J52" s="682"/>
      <c r="K52" s="415">
        <f>SUM(C52:J52)</f>
        <v>0</v>
      </c>
      <c r="L52" s="682">
        <v>4000</v>
      </c>
    </row>
    <row r="53" spans="1:14" ht="12.75" customHeight="1" thickBot="1" x14ac:dyDescent="0.25">
      <c r="A53" s="876" t="s">
        <v>813</v>
      </c>
      <c r="B53" s="463" t="s">
        <v>34</v>
      </c>
      <c r="C53" s="410">
        <f>SUM(C49:C52)</f>
        <v>285165</v>
      </c>
      <c r="D53" s="410">
        <f t="shared" ref="D53:L53" si="5">SUM(D49:D52)</f>
        <v>84979</v>
      </c>
      <c r="E53" s="410">
        <f t="shared" si="5"/>
        <v>219942</v>
      </c>
      <c r="F53" s="410">
        <f t="shared" si="5"/>
        <v>6738</v>
      </c>
      <c r="G53" s="410">
        <f t="shared" si="5"/>
        <v>0</v>
      </c>
      <c r="H53" s="410">
        <f t="shared" si="5"/>
        <v>12574</v>
      </c>
      <c r="I53" s="410">
        <f t="shared" si="5"/>
        <v>0</v>
      </c>
      <c r="J53" s="410">
        <f t="shared" si="5"/>
        <v>0</v>
      </c>
      <c r="K53" s="410">
        <f t="shared" si="5"/>
        <v>609398</v>
      </c>
      <c r="L53" s="410">
        <f t="shared" si="5"/>
        <v>581929</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6">
        <v>2410</v>
      </c>
      <c r="C55" s="413">
        <v>545175</v>
      </c>
      <c r="D55" s="413">
        <v>195666</v>
      </c>
      <c r="E55" s="413">
        <v>4722</v>
      </c>
      <c r="F55" s="413">
        <v>7801</v>
      </c>
      <c r="G55" s="413">
        <v>74</v>
      </c>
      <c r="H55" s="413">
        <v>2686</v>
      </c>
      <c r="I55" s="431"/>
      <c r="J55" s="431"/>
      <c r="K55" s="415">
        <f>SUM(C55:J55)</f>
        <v>756124</v>
      </c>
      <c r="L55" s="413">
        <v>774594</v>
      </c>
    </row>
    <row r="56" spans="1:14" ht="12.75" customHeight="1" x14ac:dyDescent="0.2">
      <c r="A56" s="1759"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545175</v>
      </c>
      <c r="D57" s="416">
        <f t="shared" ref="D57:K57" si="6">SUM(D55:D56)</f>
        <v>195666</v>
      </c>
      <c r="E57" s="416">
        <f t="shared" si="6"/>
        <v>4722</v>
      </c>
      <c r="F57" s="416">
        <f t="shared" si="6"/>
        <v>7801</v>
      </c>
      <c r="G57" s="416">
        <f t="shared" si="6"/>
        <v>74</v>
      </c>
      <c r="H57" s="416">
        <f t="shared" si="6"/>
        <v>2686</v>
      </c>
      <c r="I57" s="416">
        <f t="shared" si="6"/>
        <v>0</v>
      </c>
      <c r="J57" s="416">
        <f t="shared" si="6"/>
        <v>0</v>
      </c>
      <c r="K57" s="416">
        <f t="shared" si="6"/>
        <v>756124</v>
      </c>
      <c r="L57" s="410">
        <f>SUM(L55:L56)</f>
        <v>774594</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6">
        <v>2510</v>
      </c>
      <c r="C59" s="413"/>
      <c r="D59" s="413">
        <v>0</v>
      </c>
      <c r="E59" s="413"/>
      <c r="F59" s="413"/>
      <c r="G59" s="413"/>
      <c r="H59" s="413"/>
      <c r="I59" s="431"/>
      <c r="J59" s="431"/>
      <c r="K59" s="415">
        <f t="shared" ref="K59:K64" si="7">SUM(C59:J59)</f>
        <v>0</v>
      </c>
      <c r="L59" s="413"/>
      <c r="M59" s="14"/>
      <c r="N59" s="14"/>
    </row>
    <row r="60" spans="1:14" s="15" customFormat="1" x14ac:dyDescent="0.2">
      <c r="A60" s="1753" t="s">
        <v>532</v>
      </c>
      <c r="B60" s="266">
        <v>2520</v>
      </c>
      <c r="C60" s="407">
        <v>42424</v>
      </c>
      <c r="D60" s="407">
        <v>8880</v>
      </c>
      <c r="E60" s="407">
        <v>45751</v>
      </c>
      <c r="F60" s="407"/>
      <c r="G60" s="407"/>
      <c r="H60" s="407"/>
      <c r="I60" s="431"/>
      <c r="J60" s="431"/>
      <c r="K60" s="415">
        <f t="shared" si="7"/>
        <v>97055</v>
      </c>
      <c r="L60" s="407">
        <v>100434</v>
      </c>
      <c r="M60" s="14"/>
      <c r="N60" s="14"/>
    </row>
    <row r="61" spans="1:14" s="15" customFormat="1" x14ac:dyDescent="0.2">
      <c r="A61" s="1753" t="s">
        <v>219</v>
      </c>
      <c r="B61" s="266">
        <v>2540</v>
      </c>
      <c r="C61" s="407"/>
      <c r="D61" s="407"/>
      <c r="E61" s="407"/>
      <c r="F61" s="407"/>
      <c r="G61" s="407"/>
      <c r="H61" s="407"/>
      <c r="I61" s="431"/>
      <c r="J61" s="431"/>
      <c r="K61" s="415">
        <f t="shared" si="7"/>
        <v>0</v>
      </c>
      <c r="L61" s="407"/>
      <c r="M61" s="14"/>
      <c r="N61" s="14"/>
    </row>
    <row r="62" spans="1:14" s="15" customFormat="1" x14ac:dyDescent="0.2">
      <c r="A62" s="1753" t="s">
        <v>1107</v>
      </c>
      <c r="B62" s="266">
        <v>2550</v>
      </c>
      <c r="C62" s="407"/>
      <c r="D62" s="407"/>
      <c r="E62" s="407"/>
      <c r="F62" s="407"/>
      <c r="G62" s="407"/>
      <c r="H62" s="407"/>
      <c r="I62" s="431"/>
      <c r="J62" s="431"/>
      <c r="K62" s="415">
        <f t="shared" si="7"/>
        <v>0</v>
      </c>
      <c r="L62" s="407"/>
      <c r="M62" s="14"/>
      <c r="N62" s="14"/>
    </row>
    <row r="63" spans="1:14" s="14" customFormat="1" x14ac:dyDescent="0.2">
      <c r="A63" s="1753" t="s">
        <v>106</v>
      </c>
      <c r="B63" s="266">
        <v>2560</v>
      </c>
      <c r="C63" s="407">
        <v>14214</v>
      </c>
      <c r="D63" s="407"/>
      <c r="E63" s="407"/>
      <c r="F63" s="407">
        <v>16573</v>
      </c>
      <c r="G63" s="407"/>
      <c r="H63" s="407"/>
      <c r="I63" s="431"/>
      <c r="J63" s="431"/>
      <c r="K63" s="415">
        <f t="shared" si="7"/>
        <v>30787</v>
      </c>
      <c r="L63" s="407">
        <v>24500</v>
      </c>
    </row>
    <row r="64" spans="1:14" s="14" customFormat="1" x14ac:dyDescent="0.2">
      <c r="A64" s="1760"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56638</v>
      </c>
      <c r="D65" s="410">
        <f t="shared" ref="D65:L65" si="8">SUM(D59:D64)</f>
        <v>8880</v>
      </c>
      <c r="E65" s="410">
        <f t="shared" si="8"/>
        <v>45751</v>
      </c>
      <c r="F65" s="410">
        <f t="shared" si="8"/>
        <v>16573</v>
      </c>
      <c r="G65" s="410">
        <f t="shared" si="8"/>
        <v>0</v>
      </c>
      <c r="H65" s="410">
        <f t="shared" si="8"/>
        <v>0</v>
      </c>
      <c r="I65" s="410">
        <f t="shared" si="8"/>
        <v>0</v>
      </c>
      <c r="J65" s="410">
        <f t="shared" si="8"/>
        <v>0</v>
      </c>
      <c r="K65" s="410">
        <f t="shared" si="8"/>
        <v>127842</v>
      </c>
      <c r="L65" s="410">
        <f t="shared" si="8"/>
        <v>124934</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3" t="s">
        <v>692</v>
      </c>
      <c r="B68" s="266">
        <v>2620</v>
      </c>
      <c r="C68" s="407"/>
      <c r="D68" s="407"/>
      <c r="E68" s="407"/>
      <c r="F68" s="407"/>
      <c r="G68" s="407"/>
      <c r="H68" s="407"/>
      <c r="I68" s="431"/>
      <c r="J68" s="431"/>
      <c r="K68" s="415">
        <f>SUM(C68:J68)</f>
        <v>0</v>
      </c>
      <c r="L68" s="407"/>
      <c r="M68" s="14"/>
      <c r="N68" s="14"/>
    </row>
    <row r="69" spans="1:14" s="15" customFormat="1" x14ac:dyDescent="0.2">
      <c r="A69" s="1753" t="s">
        <v>1228</v>
      </c>
      <c r="B69" s="266">
        <v>2630</v>
      </c>
      <c r="C69" s="407"/>
      <c r="D69" s="407"/>
      <c r="E69" s="407"/>
      <c r="F69" s="407"/>
      <c r="G69" s="407"/>
      <c r="H69" s="407"/>
      <c r="I69" s="431"/>
      <c r="J69" s="431"/>
      <c r="K69" s="415">
        <f>SUM(C69:J69)</f>
        <v>0</v>
      </c>
      <c r="L69" s="407"/>
      <c r="M69" s="14"/>
      <c r="N69" s="14"/>
    </row>
    <row r="70" spans="1:14" s="15" customFormat="1" x14ac:dyDescent="0.2">
      <c r="A70" s="1753" t="s">
        <v>464</v>
      </c>
      <c r="B70" s="266">
        <v>2640</v>
      </c>
      <c r="C70" s="407"/>
      <c r="D70" s="407"/>
      <c r="E70" s="407"/>
      <c r="F70" s="407"/>
      <c r="G70" s="407"/>
      <c r="H70" s="407"/>
      <c r="I70" s="431"/>
      <c r="J70" s="431"/>
      <c r="K70" s="415">
        <f>SUM(C70:J70)</f>
        <v>0</v>
      </c>
      <c r="L70" s="407"/>
      <c r="M70" s="14"/>
      <c r="N70" s="14"/>
    </row>
    <row r="71" spans="1:14" s="15" customFormat="1" x14ac:dyDescent="0.2">
      <c r="A71" s="1753" t="s">
        <v>465</v>
      </c>
      <c r="B71" s="266">
        <v>2660</v>
      </c>
      <c r="C71" s="407">
        <v>148669</v>
      </c>
      <c r="D71" s="407">
        <v>28746</v>
      </c>
      <c r="E71" s="407">
        <v>68663</v>
      </c>
      <c r="F71" s="407">
        <v>225435</v>
      </c>
      <c r="G71" s="407">
        <v>8513</v>
      </c>
      <c r="H71" s="407"/>
      <c r="I71" s="431"/>
      <c r="J71" s="431"/>
      <c r="K71" s="415">
        <f>SUM(C71:J71)</f>
        <v>480026</v>
      </c>
      <c r="L71" s="407">
        <v>496647</v>
      </c>
      <c r="M71" s="14"/>
      <c r="N71" s="14"/>
    </row>
    <row r="72" spans="1:14" s="15" customFormat="1" ht="12.75" customHeight="1" thickBot="1" x14ac:dyDescent="0.25">
      <c r="A72" s="876" t="s">
        <v>38</v>
      </c>
      <c r="B72" s="460" t="s">
        <v>37</v>
      </c>
      <c r="C72" s="410">
        <f>SUM(C67:C71)</f>
        <v>148669</v>
      </c>
      <c r="D72" s="410">
        <f t="shared" ref="D72:K72" si="9">SUM(D67:D71)</f>
        <v>28746</v>
      </c>
      <c r="E72" s="410">
        <f t="shared" si="9"/>
        <v>68663</v>
      </c>
      <c r="F72" s="410">
        <f t="shared" si="9"/>
        <v>225435</v>
      </c>
      <c r="G72" s="410">
        <f t="shared" si="9"/>
        <v>8513</v>
      </c>
      <c r="H72" s="410">
        <f t="shared" si="9"/>
        <v>0</v>
      </c>
      <c r="I72" s="410">
        <f t="shared" si="9"/>
        <v>0</v>
      </c>
      <c r="J72" s="410">
        <f t="shared" si="9"/>
        <v>0</v>
      </c>
      <c r="K72" s="410">
        <f t="shared" si="9"/>
        <v>480026</v>
      </c>
      <c r="L72" s="410">
        <f>SUM(L67:L71)</f>
        <v>496647</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4">
        <v>2000</v>
      </c>
      <c r="C74" s="420">
        <f>SUM(C42,C47,C53,C57,C65,C72,C73)</f>
        <v>1525210</v>
      </c>
      <c r="D74" s="420">
        <f t="shared" ref="D74:K74" si="10">SUM(D42,D47,D53,D57,D65,D72,D73)</f>
        <v>418991</v>
      </c>
      <c r="E74" s="420">
        <f t="shared" si="10"/>
        <v>374639</v>
      </c>
      <c r="F74" s="420">
        <f t="shared" si="10"/>
        <v>280489</v>
      </c>
      <c r="G74" s="420">
        <f t="shared" si="10"/>
        <v>8587</v>
      </c>
      <c r="H74" s="420">
        <f t="shared" si="10"/>
        <v>15260</v>
      </c>
      <c r="I74" s="420">
        <f t="shared" si="10"/>
        <v>0</v>
      </c>
      <c r="J74" s="420">
        <f t="shared" si="10"/>
        <v>0</v>
      </c>
      <c r="K74" s="420">
        <f t="shared" si="10"/>
        <v>2623176</v>
      </c>
      <c r="L74" s="420">
        <f>SUM(L42,L47,L53,L57,L65,L72,L73)</f>
        <v>2652897</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6">
        <v>4110</v>
      </c>
      <c r="C78" s="408"/>
      <c r="D78" s="408"/>
      <c r="E78" s="413"/>
      <c r="F78" s="408"/>
      <c r="G78" s="408"/>
      <c r="H78" s="422"/>
      <c r="I78" s="502"/>
      <c r="J78" s="502"/>
      <c r="K78" s="409">
        <f t="shared" ref="K78:K83" si="11">SUM(C78:J78)</f>
        <v>0</v>
      </c>
      <c r="L78" s="413"/>
    </row>
    <row r="79" spans="1:14" x14ac:dyDescent="0.2">
      <c r="A79" s="1753" t="s">
        <v>344</v>
      </c>
      <c r="B79" s="266">
        <v>4120</v>
      </c>
      <c r="C79" s="408"/>
      <c r="D79" s="408"/>
      <c r="E79" s="407">
        <v>46726</v>
      </c>
      <c r="F79" s="408"/>
      <c r="G79" s="408"/>
      <c r="H79" s="407">
        <v>87218</v>
      </c>
      <c r="I79" s="502"/>
      <c r="J79" s="502"/>
      <c r="K79" s="409">
        <f t="shared" si="11"/>
        <v>133944</v>
      </c>
      <c r="L79" s="407">
        <v>92000</v>
      </c>
    </row>
    <row r="80" spans="1:14" x14ac:dyDescent="0.2">
      <c r="A80" s="1753" t="s">
        <v>345</v>
      </c>
      <c r="B80" s="266">
        <v>4130</v>
      </c>
      <c r="C80" s="408"/>
      <c r="D80" s="408"/>
      <c r="E80" s="407"/>
      <c r="F80" s="408"/>
      <c r="G80" s="408"/>
      <c r="H80" s="407"/>
      <c r="I80" s="502"/>
      <c r="J80" s="502"/>
      <c r="K80" s="409">
        <f t="shared" si="11"/>
        <v>0</v>
      </c>
      <c r="L80" s="407"/>
    </row>
    <row r="81" spans="1:12" x14ac:dyDescent="0.2">
      <c r="A81" s="1753" t="s">
        <v>792</v>
      </c>
      <c r="B81" s="266">
        <v>4140</v>
      </c>
      <c r="C81" s="408"/>
      <c r="D81" s="408"/>
      <c r="E81" s="407"/>
      <c r="F81" s="408"/>
      <c r="G81" s="408"/>
      <c r="H81" s="407"/>
      <c r="I81" s="502"/>
      <c r="J81" s="502"/>
      <c r="K81" s="409">
        <f t="shared" si="11"/>
        <v>0</v>
      </c>
      <c r="L81" s="407"/>
    </row>
    <row r="82" spans="1:12" x14ac:dyDescent="0.2">
      <c r="A82" s="1753" t="s">
        <v>89</v>
      </c>
      <c r="B82" s="266">
        <v>4170</v>
      </c>
      <c r="C82" s="408"/>
      <c r="D82" s="408"/>
      <c r="E82" s="407"/>
      <c r="F82" s="408"/>
      <c r="G82" s="408"/>
      <c r="H82" s="407"/>
      <c r="I82" s="502"/>
      <c r="J82" s="502"/>
      <c r="K82" s="409">
        <f t="shared" si="11"/>
        <v>0</v>
      </c>
      <c r="L82" s="407"/>
    </row>
    <row r="83" spans="1:12" x14ac:dyDescent="0.2">
      <c r="A83" s="1759"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46726</v>
      </c>
      <c r="F84" s="408"/>
      <c r="G84" s="408"/>
      <c r="H84" s="410">
        <f>SUM(H78:H83)</f>
        <v>87218</v>
      </c>
      <c r="I84" s="502"/>
      <c r="J84" s="502"/>
      <c r="K84" s="410">
        <f>SUM(K78:K83)</f>
        <v>133944</v>
      </c>
      <c r="L84" s="410">
        <f>SUM(L78:L83)</f>
        <v>92000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8" t="s">
        <v>794</v>
      </c>
      <c r="B86" s="861">
        <v>4220</v>
      </c>
      <c r="C86" s="408"/>
      <c r="D86" s="408"/>
      <c r="E86" s="432"/>
      <c r="F86" s="408"/>
      <c r="G86" s="408"/>
      <c r="H86" s="431">
        <v>0</v>
      </c>
      <c r="I86" s="502"/>
      <c r="J86" s="502"/>
      <c r="K86" s="515">
        <f t="shared" ref="K86:K98" si="12">H86</f>
        <v>0</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3" t="s">
        <v>2009</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46726</v>
      </c>
      <c r="F102" s="408"/>
      <c r="G102" s="408"/>
      <c r="H102" s="420">
        <f>SUM(H84,H92,H100,H101)</f>
        <v>87218</v>
      </c>
      <c r="I102" s="502"/>
      <c r="J102" s="502"/>
      <c r="K102" s="420">
        <f>SUM(K84,K92,K100,K101)</f>
        <v>133944</v>
      </c>
      <c r="L102" s="420">
        <f>SUM(L84,L92,L100,L101)</f>
        <v>92000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5" customFormat="1" ht="13.5" customHeight="1" x14ac:dyDescent="0.2">
      <c r="A104" s="1764" t="s">
        <v>700</v>
      </c>
      <c r="B104" s="516"/>
      <c r="C104" s="408"/>
      <c r="D104" s="408"/>
      <c r="E104" s="408"/>
      <c r="F104" s="408"/>
      <c r="G104" s="408"/>
      <c r="H104" s="412"/>
      <c r="I104" s="428"/>
      <c r="J104" s="428"/>
      <c r="K104" s="412"/>
      <c r="L104" s="412"/>
      <c r="M104" s="894"/>
      <c r="N104" s="894"/>
    </row>
    <row r="105" spans="1:14" s="296" customFormat="1" x14ac:dyDescent="0.2">
      <c r="A105" s="1753" t="s">
        <v>90</v>
      </c>
      <c r="B105" s="266">
        <v>5110</v>
      </c>
      <c r="C105" s="408"/>
      <c r="D105" s="408"/>
      <c r="E105" s="408"/>
      <c r="F105" s="408"/>
      <c r="G105" s="408"/>
      <c r="H105" s="413"/>
      <c r="I105" s="428"/>
      <c r="J105" s="428"/>
      <c r="K105" s="409">
        <f>H105</f>
        <v>0</v>
      </c>
      <c r="L105" s="413"/>
      <c r="M105" s="892"/>
      <c r="N105" s="892"/>
    </row>
    <row r="106" spans="1:14" s="296" customFormat="1" x14ac:dyDescent="0.2">
      <c r="A106" s="1753"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3" t="s">
        <v>1366</v>
      </c>
      <c r="B107" s="266">
        <v>5130</v>
      </c>
      <c r="C107" s="408"/>
      <c r="D107" s="408"/>
      <c r="E107" s="408"/>
      <c r="F107" s="408"/>
      <c r="G107" s="408"/>
      <c r="H107" s="407"/>
      <c r="I107" s="428"/>
      <c r="J107" s="428"/>
      <c r="K107" s="409">
        <f>H107</f>
        <v>0</v>
      </c>
      <c r="L107" s="407"/>
      <c r="M107" s="892"/>
      <c r="N107" s="892"/>
    </row>
    <row r="108" spans="1:14" s="296" customFormat="1" x14ac:dyDescent="0.2">
      <c r="A108" s="1753" t="s">
        <v>92</v>
      </c>
      <c r="B108" s="266" t="s">
        <v>673</v>
      </c>
      <c r="C108" s="408"/>
      <c r="D108" s="408"/>
      <c r="E108" s="408"/>
      <c r="F108" s="408"/>
      <c r="G108" s="408"/>
      <c r="H108" s="407"/>
      <c r="I108" s="428"/>
      <c r="J108" s="428"/>
      <c r="K108" s="409">
        <f>H108</f>
        <v>0</v>
      </c>
      <c r="L108" s="407"/>
      <c r="M108" s="892"/>
      <c r="N108" s="892"/>
    </row>
    <row r="109" spans="1:14" s="296" customFormat="1" x14ac:dyDescent="0.2">
      <c r="A109" s="1753"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v>0</v>
      </c>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5022529</v>
      </c>
      <c r="D114" s="410">
        <f t="shared" ref="D114:K114" si="13">SUM(D33,D74,D75,D102,D112,D113)</f>
        <v>1044023</v>
      </c>
      <c r="E114" s="410">
        <f t="shared" si="13"/>
        <v>485500</v>
      </c>
      <c r="F114" s="410">
        <f t="shared" si="13"/>
        <v>495380</v>
      </c>
      <c r="G114" s="410">
        <f t="shared" si="13"/>
        <v>30338</v>
      </c>
      <c r="H114" s="410">
        <f>SUM(H33,H74,H75,H102,H112,H113)</f>
        <v>412997</v>
      </c>
      <c r="I114" s="410">
        <f t="shared" si="13"/>
        <v>0</v>
      </c>
      <c r="J114" s="410">
        <f t="shared" si="13"/>
        <v>0</v>
      </c>
      <c r="K114" s="410">
        <f t="shared" si="13"/>
        <v>7490767</v>
      </c>
      <c r="L114" s="410">
        <f>SUM(L33,L74,L75,L102,L112,L113)</f>
        <v>7586671</v>
      </c>
    </row>
    <row r="115" spans="1:14" ht="23.25" thickTop="1" x14ac:dyDescent="0.2">
      <c r="A115" s="1765" t="s">
        <v>1155</v>
      </c>
      <c r="B115" s="881"/>
      <c r="C115" s="411"/>
      <c r="D115" s="411"/>
      <c r="E115" s="411"/>
      <c r="F115" s="411"/>
      <c r="G115" s="411"/>
      <c r="H115" s="411"/>
      <c r="I115" s="411"/>
      <c r="J115" s="411"/>
      <c r="K115" s="435">
        <f>'Revenues 9-14'!C275-'Expenditures 15-22'!K114</f>
        <v>185108</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7" t="s">
        <v>334</v>
      </c>
      <c r="B117" s="2278"/>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6">
        <v>2510</v>
      </c>
      <c r="C122" s="407">
        <v>79000</v>
      </c>
      <c r="D122" s="407">
        <v>23019</v>
      </c>
      <c r="E122" s="407">
        <v>1184</v>
      </c>
      <c r="F122" s="407"/>
      <c r="G122" s="407"/>
      <c r="H122" s="407"/>
      <c r="I122" s="431"/>
      <c r="J122" s="431"/>
      <c r="K122" s="410">
        <f>SUM(C122:J122)</f>
        <v>103203</v>
      </c>
      <c r="L122" s="407">
        <v>102269</v>
      </c>
    </row>
    <row r="123" spans="1:14" ht="14.25" thickTop="1" thickBot="1" x14ac:dyDescent="0.25">
      <c r="A123" s="1753" t="s">
        <v>5</v>
      </c>
      <c r="B123" s="266">
        <v>2530</v>
      </c>
      <c r="C123" s="407"/>
      <c r="D123" s="407"/>
      <c r="E123" s="407">
        <v>11000</v>
      </c>
      <c r="F123" s="407">
        <v>2527</v>
      </c>
      <c r="G123" s="407">
        <v>23409</v>
      </c>
      <c r="H123" s="407">
        <v>108981</v>
      </c>
      <c r="I123" s="431"/>
      <c r="J123" s="431"/>
      <c r="K123" s="410">
        <f>SUM(C123:J123)</f>
        <v>145917</v>
      </c>
      <c r="L123" s="407">
        <v>241250</v>
      </c>
    </row>
    <row r="124" spans="1:14" ht="14.25" thickTop="1" thickBot="1" x14ac:dyDescent="0.25">
      <c r="A124" s="1753" t="s">
        <v>219</v>
      </c>
      <c r="B124" s="266">
        <v>2540</v>
      </c>
      <c r="C124" s="407">
        <v>260497</v>
      </c>
      <c r="D124" s="407">
        <v>38673</v>
      </c>
      <c r="E124" s="407">
        <v>107802</v>
      </c>
      <c r="F124" s="407">
        <v>201404</v>
      </c>
      <c r="G124" s="407">
        <v>58008</v>
      </c>
      <c r="H124" s="407"/>
      <c r="I124" s="431"/>
      <c r="J124" s="431"/>
      <c r="K124" s="410">
        <f>SUM(C124:J124)</f>
        <v>666384</v>
      </c>
      <c r="L124" s="407">
        <v>725694</v>
      </c>
    </row>
    <row r="125" spans="1:14" ht="14.25" thickTop="1" thickBot="1" x14ac:dyDescent="0.25">
      <c r="A125" s="1753" t="s">
        <v>1107</v>
      </c>
      <c r="B125" s="266">
        <v>2550</v>
      </c>
      <c r="C125" s="407"/>
      <c r="D125" s="407"/>
      <c r="E125" s="407"/>
      <c r="F125" s="407"/>
      <c r="G125" s="407"/>
      <c r="H125" s="407"/>
      <c r="I125" s="431"/>
      <c r="J125" s="431"/>
      <c r="K125" s="410">
        <f>SUM(C125:J125)</f>
        <v>0</v>
      </c>
      <c r="L125" s="407"/>
    </row>
    <row r="126" spans="1:14" ht="14.25" thickTop="1" thickBot="1" x14ac:dyDescent="0.25">
      <c r="A126" s="1753"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339497</v>
      </c>
      <c r="D127" s="410">
        <f t="shared" ref="D127:L127" si="14">SUM(D122:D126)</f>
        <v>61692</v>
      </c>
      <c r="E127" s="410">
        <f t="shared" si="14"/>
        <v>119986</v>
      </c>
      <c r="F127" s="410">
        <f t="shared" si="14"/>
        <v>203931</v>
      </c>
      <c r="G127" s="410">
        <f t="shared" si="14"/>
        <v>81417</v>
      </c>
      <c r="H127" s="410">
        <f t="shared" si="14"/>
        <v>108981</v>
      </c>
      <c r="I127" s="410">
        <f t="shared" si="14"/>
        <v>0</v>
      </c>
      <c r="J127" s="410">
        <f t="shared" si="14"/>
        <v>0</v>
      </c>
      <c r="K127" s="410">
        <f t="shared" si="14"/>
        <v>915504</v>
      </c>
      <c r="L127" s="410">
        <f t="shared" si="14"/>
        <v>1069213</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row>
    <row r="129" spans="1:14" ht="12.75" customHeight="1" thickBot="1" x14ac:dyDescent="0.25">
      <c r="A129" s="1804" t="s">
        <v>952</v>
      </c>
      <c r="B129" s="1747" t="s">
        <v>649</v>
      </c>
      <c r="C129" s="420">
        <f>SUM(C120,C127,C128)</f>
        <v>339497</v>
      </c>
      <c r="D129" s="420">
        <f t="shared" ref="D129:L129" si="15">SUM(D120,D127,D128)</f>
        <v>61692</v>
      </c>
      <c r="E129" s="420">
        <f t="shared" si="15"/>
        <v>119986</v>
      </c>
      <c r="F129" s="420">
        <f t="shared" si="15"/>
        <v>203931</v>
      </c>
      <c r="G129" s="420">
        <f t="shared" si="15"/>
        <v>81417</v>
      </c>
      <c r="H129" s="420">
        <f t="shared" si="15"/>
        <v>108981</v>
      </c>
      <c r="I129" s="420">
        <f t="shared" si="15"/>
        <v>0</v>
      </c>
      <c r="J129" s="420">
        <f t="shared" si="15"/>
        <v>0</v>
      </c>
      <c r="K129" s="420">
        <f t="shared" si="15"/>
        <v>915504</v>
      </c>
      <c r="L129" s="420">
        <f t="shared" si="15"/>
        <v>1069213</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6">
        <v>4120</v>
      </c>
      <c r="C133" s="408"/>
      <c r="D133" s="408"/>
      <c r="E133" s="430"/>
      <c r="F133" s="408"/>
      <c r="G133" s="408"/>
      <c r="H133" s="413"/>
      <c r="I133" s="502"/>
      <c r="J133" s="408"/>
      <c r="K133" s="415">
        <f>SUM(E133,H133)</f>
        <v>0</v>
      </c>
      <c r="L133" s="413"/>
    </row>
    <row r="134" spans="1:14" x14ac:dyDescent="0.2">
      <c r="A134" s="1753" t="s">
        <v>792</v>
      </c>
      <c r="B134" s="266">
        <v>4140</v>
      </c>
      <c r="C134" s="408"/>
      <c r="D134" s="408"/>
      <c r="E134" s="431"/>
      <c r="F134" s="408"/>
      <c r="G134" s="408"/>
      <c r="H134" s="407"/>
      <c r="I134" s="502"/>
      <c r="J134" s="408"/>
      <c r="K134" s="415">
        <f>SUM(E134,H134)</f>
        <v>0</v>
      </c>
      <c r="L134" s="407"/>
    </row>
    <row r="135" spans="1:14" ht="22.5" x14ac:dyDescent="0.2">
      <c r="A135" s="1759"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3"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6">
        <v>5110</v>
      </c>
      <c r="C141" s="408"/>
      <c r="D141" s="408"/>
      <c r="E141" s="408"/>
      <c r="F141" s="408"/>
      <c r="G141" s="408"/>
      <c r="H141" s="413"/>
      <c r="I141" s="428"/>
      <c r="J141" s="408"/>
      <c r="K141" s="415">
        <f>SUM(H141)</f>
        <v>0</v>
      </c>
      <c r="L141" s="413"/>
    </row>
    <row r="142" spans="1:14" x14ac:dyDescent="0.2">
      <c r="A142" s="1753" t="s">
        <v>91</v>
      </c>
      <c r="B142" s="266">
        <v>5120</v>
      </c>
      <c r="C142" s="408"/>
      <c r="D142" s="408"/>
      <c r="E142" s="408"/>
      <c r="F142" s="408"/>
      <c r="G142" s="408"/>
      <c r="H142" s="407"/>
      <c r="I142" s="428"/>
      <c r="J142" s="408"/>
      <c r="K142" s="415">
        <f>SUM(H142)</f>
        <v>0</v>
      </c>
      <c r="L142" s="407"/>
    </row>
    <row r="143" spans="1:14" ht="12.75" customHeight="1" x14ac:dyDescent="0.2">
      <c r="A143" s="1753" t="s">
        <v>1366</v>
      </c>
      <c r="B143" s="113" t="s">
        <v>702</v>
      </c>
      <c r="C143" s="408"/>
      <c r="D143" s="408"/>
      <c r="E143" s="408"/>
      <c r="F143" s="408"/>
      <c r="G143" s="408"/>
      <c r="H143" s="407"/>
      <c r="I143" s="428"/>
      <c r="J143" s="408"/>
      <c r="K143" s="415">
        <f>SUM(H143)</f>
        <v>0</v>
      </c>
      <c r="L143" s="407"/>
    </row>
    <row r="144" spans="1:14" x14ac:dyDescent="0.2">
      <c r="A144" s="1753" t="s">
        <v>92</v>
      </c>
      <c r="B144" s="266" t="s">
        <v>673</v>
      </c>
      <c r="C144" s="408"/>
      <c r="D144" s="408"/>
      <c r="E144" s="408"/>
      <c r="F144" s="408"/>
      <c r="G144" s="408"/>
      <c r="H144" s="407"/>
      <c r="I144" s="428"/>
      <c r="J144" s="408"/>
      <c r="K144" s="415">
        <f>SUM(H144)</f>
        <v>0</v>
      </c>
      <c r="L144" s="407"/>
    </row>
    <row r="145" spans="1:14" ht="12.75" customHeight="1" x14ac:dyDescent="0.2">
      <c r="A145" s="1753"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3" t="s">
        <v>1007</v>
      </c>
      <c r="C149" s="408"/>
      <c r="D149" s="408"/>
      <c r="E149" s="408"/>
      <c r="F149" s="408"/>
      <c r="G149" s="408"/>
      <c r="H149" s="518"/>
      <c r="I149" s="426"/>
      <c r="J149" s="408"/>
      <c r="K149" s="412"/>
      <c r="L149" s="418"/>
    </row>
    <row r="150" spans="1:14" ht="12.75" customHeight="1" thickTop="1" thickBot="1" x14ac:dyDescent="0.25">
      <c r="A150" s="2288" t="s">
        <v>705</v>
      </c>
      <c r="B150" s="2289"/>
      <c r="C150" s="410">
        <f>SUM(C129,C130,C138,C148,C149)</f>
        <v>339497</v>
      </c>
      <c r="D150" s="410">
        <f t="shared" ref="D150:K150" si="16">SUM(D129,D130,D138,D148,D149)</f>
        <v>61692</v>
      </c>
      <c r="E150" s="410">
        <f t="shared" si="16"/>
        <v>119986</v>
      </c>
      <c r="F150" s="410">
        <f t="shared" si="16"/>
        <v>203931</v>
      </c>
      <c r="G150" s="410">
        <f t="shared" si="16"/>
        <v>81417</v>
      </c>
      <c r="H150" s="410">
        <f t="shared" si="16"/>
        <v>108981</v>
      </c>
      <c r="I150" s="410">
        <f t="shared" si="16"/>
        <v>0</v>
      </c>
      <c r="J150" s="410">
        <f t="shared" si="16"/>
        <v>0</v>
      </c>
      <c r="K150" s="410">
        <f t="shared" si="16"/>
        <v>915504</v>
      </c>
      <c r="L150" s="410">
        <f>SUM(L129,L130,L138,L148,L149)</f>
        <v>1069213</v>
      </c>
    </row>
    <row r="151" spans="1:14" ht="12.75" customHeight="1" thickTop="1" x14ac:dyDescent="0.2">
      <c r="A151" s="2284" t="s">
        <v>1378</v>
      </c>
      <c r="B151" s="2285"/>
      <c r="C151" s="411"/>
      <c r="D151" s="411"/>
      <c r="E151" s="411"/>
      <c r="F151" s="411"/>
      <c r="G151" s="411"/>
      <c r="H151" s="411"/>
      <c r="I151" s="411"/>
      <c r="J151" s="408"/>
      <c r="K151" s="435">
        <f>'Revenues 9-14'!D275-'Expenditures 15-22'!K150</f>
        <v>-190026</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7" t="s">
        <v>706</v>
      </c>
      <c r="B153" s="2171"/>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6">
        <v>5110</v>
      </c>
      <c r="C157" s="408"/>
      <c r="D157" s="408"/>
      <c r="E157" s="408"/>
      <c r="F157" s="408"/>
      <c r="G157" s="408"/>
      <c r="H157" s="407"/>
      <c r="I157" s="408"/>
      <c r="J157" s="408"/>
      <c r="K157" s="409">
        <f>SUM(C157:J157)</f>
        <v>0</v>
      </c>
      <c r="L157" s="407"/>
    </row>
    <row r="158" spans="1:14" x14ac:dyDescent="0.2">
      <c r="A158" s="1753" t="s">
        <v>91</v>
      </c>
      <c r="B158" s="266">
        <v>5120</v>
      </c>
      <c r="C158" s="408"/>
      <c r="D158" s="408"/>
      <c r="E158" s="408"/>
      <c r="F158" s="408"/>
      <c r="G158" s="408"/>
      <c r="H158" s="407"/>
      <c r="I158" s="408"/>
      <c r="J158" s="408"/>
      <c r="K158" s="409">
        <f>SUM(C158:J158)</f>
        <v>0</v>
      </c>
      <c r="L158" s="407"/>
    </row>
    <row r="159" spans="1:14" ht="12.75" customHeight="1" x14ac:dyDescent="0.2">
      <c r="A159" s="1753" t="s">
        <v>1366</v>
      </c>
      <c r="B159" s="266"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117058</v>
      </c>
      <c r="I163" s="408"/>
      <c r="J163" s="408"/>
      <c r="K163" s="409">
        <f>SUM(C163:H163)</f>
        <v>117058</v>
      </c>
      <c r="L163" s="1803">
        <v>46000</v>
      </c>
    </row>
    <row r="164" spans="1:14" ht="33.75" customHeight="1" x14ac:dyDescent="0.2">
      <c r="A164" s="1773" t="s">
        <v>290</v>
      </c>
      <c r="B164" s="531" t="s">
        <v>32</v>
      </c>
      <c r="C164" s="408"/>
      <c r="D164" s="408"/>
      <c r="E164" s="408"/>
      <c r="F164" s="408"/>
      <c r="G164" s="408"/>
      <c r="H164" s="1806">
        <v>905000</v>
      </c>
      <c r="I164" s="408"/>
      <c r="J164" s="408"/>
      <c r="K164" s="409">
        <f>SUM(C164:J164)</f>
        <v>905000</v>
      </c>
      <c r="L164" s="1806">
        <v>800000</v>
      </c>
    </row>
    <row r="165" spans="1:14" ht="13.5" customHeight="1" thickBot="1" x14ac:dyDescent="0.25">
      <c r="A165" s="1757" t="s">
        <v>865</v>
      </c>
      <c r="B165" s="532" t="s">
        <v>87</v>
      </c>
      <c r="C165" s="408"/>
      <c r="D165" s="408"/>
      <c r="E165" s="421"/>
      <c r="F165" s="408"/>
      <c r="G165" s="408"/>
      <c r="H165" s="1806"/>
      <c r="I165" s="502"/>
      <c r="J165" s="408"/>
      <c r="K165" s="409">
        <f>SUM(C165:J165)</f>
        <v>0</v>
      </c>
      <c r="L165" s="1806"/>
    </row>
    <row r="166" spans="1:14" ht="12.75" customHeight="1" thickTop="1" thickBot="1" x14ac:dyDescent="0.25">
      <c r="A166" s="876" t="s">
        <v>724</v>
      </c>
      <c r="B166" s="463" t="s">
        <v>571</v>
      </c>
      <c r="C166" s="408"/>
      <c r="D166" s="408"/>
      <c r="E166" s="423">
        <f>SUM(E162,E163,E164,E165)</f>
        <v>0</v>
      </c>
      <c r="F166" s="408"/>
      <c r="G166" s="408"/>
      <c r="H166" s="420">
        <f>SUM(H162,H163,H164,H165)</f>
        <v>1022058</v>
      </c>
      <c r="I166" s="432"/>
      <c r="J166" s="408"/>
      <c r="K166" s="420">
        <f>SUM(K162,K163,K164,K165)</f>
        <v>1022058</v>
      </c>
      <c r="L166" s="420">
        <f>SUM(L162,L163,L164,L165)</f>
        <v>846000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1022058</v>
      </c>
      <c r="I168" s="432"/>
      <c r="J168" s="408"/>
      <c r="K168" s="420">
        <f>SUM(K154,K166,K167)</f>
        <v>1022058</v>
      </c>
      <c r="L168" s="420">
        <f>SUM(L154,L166,L167)</f>
        <v>846000</v>
      </c>
    </row>
    <row r="169" spans="1:14" ht="23.25" thickTop="1" x14ac:dyDescent="0.2">
      <c r="A169" s="1765" t="s">
        <v>1155</v>
      </c>
      <c r="B169" s="462"/>
      <c r="C169" s="408"/>
      <c r="D169" s="408"/>
      <c r="E169" s="408"/>
      <c r="F169" s="408"/>
      <c r="G169" s="408"/>
      <c r="H169" s="411"/>
      <c r="I169" s="408"/>
      <c r="J169" s="408"/>
      <c r="K169" s="435">
        <f>'Revenues 9-14'!E275-'Expenditures 15-22'!K168</f>
        <v>-56794</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6">
        <v>2190</v>
      </c>
      <c r="C174" s="407"/>
      <c r="D174" s="407"/>
      <c r="E174" s="407"/>
      <c r="F174" s="407"/>
      <c r="G174" s="407"/>
      <c r="H174" s="407"/>
      <c r="I174" s="431"/>
      <c r="J174" s="431"/>
      <c r="K174" s="409">
        <f>SUM(C174:J174)</f>
        <v>0</v>
      </c>
      <c r="L174" s="407"/>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6">
        <v>2550</v>
      </c>
      <c r="C176" s="407">
        <v>7986</v>
      </c>
      <c r="D176" s="407">
        <v>2201</v>
      </c>
      <c r="E176" s="407">
        <v>343020</v>
      </c>
      <c r="F176" s="407">
        <v>0</v>
      </c>
      <c r="G176" s="407"/>
      <c r="H176" s="407"/>
      <c r="I176" s="431"/>
      <c r="J176" s="431"/>
      <c r="K176" s="409">
        <f>SUM(C176:J176)</f>
        <v>353207</v>
      </c>
      <c r="L176" s="407">
        <v>335486</v>
      </c>
    </row>
    <row r="177" spans="1:14" ht="12.75" customHeight="1" thickBot="1" x14ac:dyDescent="0.25">
      <c r="A177" s="1760" t="s">
        <v>1134</v>
      </c>
      <c r="B177" s="1801">
        <v>2900</v>
      </c>
      <c r="C177" s="418"/>
      <c r="D177" s="418"/>
      <c r="E177" s="418"/>
      <c r="F177" s="418"/>
      <c r="G177" s="418"/>
      <c r="H177" s="418"/>
      <c r="I177" s="799"/>
      <c r="J177" s="799"/>
      <c r="K177" s="420">
        <f>SUM(C177:J177)</f>
        <v>0</v>
      </c>
      <c r="L177" s="418"/>
    </row>
    <row r="178" spans="1:14" ht="12.75" customHeight="1" thickTop="1" thickBot="1" x14ac:dyDescent="0.25">
      <c r="A178" s="1777" t="s">
        <v>952</v>
      </c>
      <c r="B178" s="463" t="s">
        <v>649</v>
      </c>
      <c r="C178" s="420">
        <f>SUM(C174,C176,C177)</f>
        <v>7986</v>
      </c>
      <c r="D178" s="420">
        <f t="shared" ref="D178:J178" si="17">SUM(D174,D176,D177)</f>
        <v>2201</v>
      </c>
      <c r="E178" s="420">
        <f t="shared" si="17"/>
        <v>343020</v>
      </c>
      <c r="F178" s="420">
        <f t="shared" si="17"/>
        <v>0</v>
      </c>
      <c r="G178" s="420">
        <f t="shared" si="17"/>
        <v>0</v>
      </c>
      <c r="H178" s="420">
        <f t="shared" si="17"/>
        <v>0</v>
      </c>
      <c r="I178" s="420">
        <f t="shared" si="17"/>
        <v>0</v>
      </c>
      <c r="J178" s="420">
        <f t="shared" si="17"/>
        <v>0</v>
      </c>
      <c r="K178" s="420">
        <f>SUM(K174,K176,K177)</f>
        <v>353207</v>
      </c>
      <c r="L178" s="420">
        <f>SUM(L174, L176:L177)</f>
        <v>335486</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6">
        <v>4110</v>
      </c>
      <c r="C182" s="408"/>
      <c r="D182" s="408"/>
      <c r="E182" s="407"/>
      <c r="F182" s="408"/>
      <c r="G182" s="408"/>
      <c r="H182" s="407"/>
      <c r="I182" s="502"/>
      <c r="J182" s="408"/>
      <c r="K182" s="409">
        <f t="shared" ref="K182:K187" si="18">SUM(E182,H182)</f>
        <v>0</v>
      </c>
      <c r="L182" s="407"/>
    </row>
    <row r="183" spans="1:14" x14ac:dyDescent="0.2">
      <c r="A183" s="1753" t="s">
        <v>344</v>
      </c>
      <c r="B183" s="266">
        <v>4120</v>
      </c>
      <c r="C183" s="408"/>
      <c r="D183" s="408"/>
      <c r="E183" s="407"/>
      <c r="F183" s="408"/>
      <c r="G183" s="408"/>
      <c r="H183" s="407"/>
      <c r="I183" s="502"/>
      <c r="J183" s="408"/>
      <c r="K183" s="409">
        <f t="shared" si="18"/>
        <v>0</v>
      </c>
      <c r="L183" s="407"/>
    </row>
    <row r="184" spans="1:14" x14ac:dyDescent="0.2">
      <c r="A184" s="1753" t="s">
        <v>345</v>
      </c>
      <c r="B184" s="113">
        <v>4130</v>
      </c>
      <c r="C184" s="408"/>
      <c r="D184" s="408"/>
      <c r="E184" s="407"/>
      <c r="F184" s="408"/>
      <c r="G184" s="408"/>
      <c r="H184" s="407"/>
      <c r="I184" s="502"/>
      <c r="J184" s="408"/>
      <c r="K184" s="409">
        <f t="shared" si="18"/>
        <v>0</v>
      </c>
      <c r="L184" s="407"/>
    </row>
    <row r="185" spans="1:14" x14ac:dyDescent="0.2">
      <c r="A185" s="1753" t="s">
        <v>792</v>
      </c>
      <c r="B185" s="266">
        <v>4140</v>
      </c>
      <c r="C185" s="408"/>
      <c r="D185" s="408"/>
      <c r="E185" s="407"/>
      <c r="F185" s="408"/>
      <c r="G185" s="408"/>
      <c r="H185" s="407"/>
      <c r="I185" s="502"/>
      <c r="J185" s="408"/>
      <c r="K185" s="409">
        <f t="shared" si="18"/>
        <v>0</v>
      </c>
      <c r="L185" s="407"/>
    </row>
    <row r="186" spans="1:14" x14ac:dyDescent="0.2">
      <c r="A186" s="1753" t="s">
        <v>89</v>
      </c>
      <c r="B186" s="266">
        <v>4170</v>
      </c>
      <c r="C186" s="408"/>
      <c r="D186" s="408"/>
      <c r="E186" s="407"/>
      <c r="F186" s="408"/>
      <c r="G186" s="408"/>
      <c r="H186" s="407"/>
      <c r="I186" s="502"/>
      <c r="J186" s="408"/>
      <c r="K186" s="409">
        <f t="shared" si="18"/>
        <v>0</v>
      </c>
      <c r="L186" s="407"/>
    </row>
    <row r="187" spans="1:14" ht="22.5" x14ac:dyDescent="0.2">
      <c r="A187" s="1759"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8" t="s">
        <v>1084</v>
      </c>
      <c r="C189" s="408"/>
      <c r="D189" s="408"/>
      <c r="E189" s="1803"/>
      <c r="F189" s="408"/>
      <c r="G189" s="408"/>
      <c r="H189" s="1803"/>
      <c r="I189" s="502"/>
      <c r="J189" s="408"/>
      <c r="K189" s="425">
        <f>SUM(E189,H189)</f>
        <v>0</v>
      </c>
      <c r="L189" s="1803"/>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6">
        <v>5110</v>
      </c>
      <c r="C193" s="408"/>
      <c r="D193" s="408"/>
      <c r="E193" s="408"/>
      <c r="F193" s="408"/>
      <c r="G193" s="408"/>
      <c r="H193" s="407"/>
      <c r="I193" s="408"/>
      <c r="J193" s="408"/>
      <c r="K193" s="409">
        <f>SUM(H193)</f>
        <v>0</v>
      </c>
      <c r="L193" s="407"/>
    </row>
    <row r="194" spans="1:14" x14ac:dyDescent="0.2">
      <c r="A194" s="1753" t="s">
        <v>91</v>
      </c>
      <c r="B194" s="266">
        <v>5120</v>
      </c>
      <c r="C194" s="408"/>
      <c r="D194" s="408"/>
      <c r="E194" s="408"/>
      <c r="F194" s="408"/>
      <c r="G194" s="408"/>
      <c r="H194" s="407"/>
      <c r="I194" s="408"/>
      <c r="J194" s="408"/>
      <c r="K194" s="409">
        <f>SUM(H194)</f>
        <v>0</v>
      </c>
      <c r="L194" s="407"/>
    </row>
    <row r="195" spans="1:14" ht="12.75" customHeight="1" x14ac:dyDescent="0.2">
      <c r="A195" s="1753" t="s">
        <v>1366</v>
      </c>
      <c r="B195" s="113" t="s">
        <v>702</v>
      </c>
      <c r="C195" s="408"/>
      <c r="D195" s="408"/>
      <c r="E195" s="408"/>
      <c r="F195" s="408"/>
      <c r="G195" s="408"/>
      <c r="H195" s="407"/>
      <c r="I195" s="408"/>
      <c r="J195" s="408"/>
      <c r="K195" s="409">
        <f>SUM(H195)</f>
        <v>0</v>
      </c>
      <c r="L195" s="407"/>
    </row>
    <row r="196" spans="1:14" x14ac:dyDescent="0.2">
      <c r="A196" s="1753" t="s">
        <v>92</v>
      </c>
      <c r="B196" s="266" t="s">
        <v>673</v>
      </c>
      <c r="C196" s="408"/>
      <c r="D196" s="408"/>
      <c r="E196" s="408"/>
      <c r="F196" s="408"/>
      <c r="G196" s="408"/>
      <c r="H196" s="407"/>
      <c r="I196" s="408"/>
      <c r="J196" s="408"/>
      <c r="K196" s="409">
        <f>SUM(H196)</f>
        <v>0</v>
      </c>
      <c r="L196" s="407"/>
    </row>
    <row r="197" spans="1:14" x14ac:dyDescent="0.2">
      <c r="A197" s="1778"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7" t="s">
        <v>865</v>
      </c>
      <c r="B201" s="532" t="s">
        <v>87</v>
      </c>
      <c r="C201" s="408"/>
      <c r="D201" s="408"/>
      <c r="E201" s="408"/>
      <c r="F201" s="408"/>
      <c r="G201" s="408"/>
      <c r="H201" s="431"/>
      <c r="I201" s="408"/>
      <c r="J201" s="408"/>
      <c r="K201" s="1050">
        <f>H201</f>
        <v>0</v>
      </c>
      <c r="L201" s="407"/>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3"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7986</v>
      </c>
      <c r="D204" s="410">
        <f>SUM(D178,D179)</f>
        <v>2201</v>
      </c>
      <c r="E204" s="410">
        <f>SUM(E178,E179,E190)</f>
        <v>343020</v>
      </c>
      <c r="F204" s="410">
        <f>SUM(F178,F179)</f>
        <v>0</v>
      </c>
      <c r="G204" s="410">
        <f>SUM(G178,G179)</f>
        <v>0</v>
      </c>
      <c r="H204" s="410">
        <f>SUM(H178,H179,H190,H202,H203)</f>
        <v>0</v>
      </c>
      <c r="I204" s="410">
        <f>SUM(I178,I179)</f>
        <v>0</v>
      </c>
      <c r="J204" s="410">
        <f>SUM(J178,J179)</f>
        <v>0</v>
      </c>
      <c r="K204" s="409">
        <f>SUM(K178,K179,K190,K202,K203)</f>
        <v>353207</v>
      </c>
      <c r="L204" s="410">
        <f>SUM(L178,L179,L190,L202,L203)</f>
        <v>335486</v>
      </c>
    </row>
    <row r="205" spans="1:14" ht="23.25" thickTop="1" x14ac:dyDescent="0.2">
      <c r="A205" s="1765" t="s">
        <v>1155</v>
      </c>
      <c r="B205" s="462"/>
      <c r="C205" s="411"/>
      <c r="D205" s="411"/>
      <c r="E205" s="411"/>
      <c r="F205" s="411"/>
      <c r="G205" s="411"/>
      <c r="H205" s="411"/>
      <c r="I205" s="408"/>
      <c r="J205" s="408"/>
      <c r="K205" s="435">
        <f>'Revenues 9-14'!F275-'Expenditures 15-22'!K204</f>
        <v>118330</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1" t="s">
        <v>1119</v>
      </c>
      <c r="B207" s="2292"/>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3" t="s">
        <v>1115</v>
      </c>
      <c r="B209" s="266">
        <v>1100</v>
      </c>
      <c r="C209" s="408"/>
      <c r="D209" s="407">
        <v>34195</v>
      </c>
      <c r="E209" s="408"/>
      <c r="F209" s="408"/>
      <c r="G209" s="408"/>
      <c r="H209" s="408"/>
      <c r="I209" s="408"/>
      <c r="J209" s="408"/>
      <c r="K209" s="409">
        <f>D209</f>
        <v>34195</v>
      </c>
      <c r="L209" s="407">
        <v>34300</v>
      </c>
    </row>
    <row r="210" spans="1:12" x14ac:dyDescent="0.2">
      <c r="A210" s="1753" t="s">
        <v>170</v>
      </c>
      <c r="B210" s="266" t="s">
        <v>1121</v>
      </c>
      <c r="C210" s="408"/>
      <c r="D210" s="431">
        <v>17492</v>
      </c>
      <c r="E210" s="408"/>
      <c r="F210" s="408"/>
      <c r="G210" s="408"/>
      <c r="H210" s="408"/>
      <c r="I210" s="408"/>
      <c r="J210" s="408"/>
      <c r="K210" s="409">
        <f t="shared" ref="K210:K222" si="19">D210</f>
        <v>17492</v>
      </c>
      <c r="L210" s="407">
        <v>15500</v>
      </c>
    </row>
    <row r="211" spans="1:12" x14ac:dyDescent="0.2">
      <c r="A211" s="1753" t="s">
        <v>171</v>
      </c>
      <c r="B211" s="266">
        <v>1200</v>
      </c>
      <c r="C211" s="408"/>
      <c r="D211" s="407">
        <v>67072</v>
      </c>
      <c r="E211" s="408"/>
      <c r="F211" s="408"/>
      <c r="G211" s="408"/>
      <c r="H211" s="408"/>
      <c r="I211" s="408"/>
      <c r="J211" s="408"/>
      <c r="K211" s="409">
        <f t="shared" si="19"/>
        <v>67072</v>
      </c>
      <c r="L211" s="407">
        <v>60000</v>
      </c>
    </row>
    <row r="212" spans="1:12" x14ac:dyDescent="0.2">
      <c r="A212" s="1753" t="s">
        <v>315</v>
      </c>
      <c r="B212" s="266" t="s">
        <v>1122</v>
      </c>
      <c r="C212" s="408"/>
      <c r="D212" s="431">
        <v>0</v>
      </c>
      <c r="E212" s="408"/>
      <c r="F212" s="408"/>
      <c r="G212" s="408"/>
      <c r="H212" s="408"/>
      <c r="I212" s="408"/>
      <c r="J212" s="408"/>
      <c r="K212" s="409">
        <f t="shared" si="19"/>
        <v>0</v>
      </c>
      <c r="L212" s="407">
        <v>5000</v>
      </c>
    </row>
    <row r="213" spans="1:12" x14ac:dyDescent="0.2">
      <c r="A213" s="1753" t="s">
        <v>316</v>
      </c>
      <c r="B213" s="266">
        <v>1250</v>
      </c>
      <c r="C213" s="408"/>
      <c r="D213" s="407">
        <v>8307</v>
      </c>
      <c r="E213" s="408"/>
      <c r="F213" s="408"/>
      <c r="G213" s="408"/>
      <c r="H213" s="408"/>
      <c r="I213" s="408"/>
      <c r="J213" s="408"/>
      <c r="K213" s="409">
        <f t="shared" si="19"/>
        <v>8307</v>
      </c>
      <c r="L213" s="407">
        <v>10000</v>
      </c>
    </row>
    <row r="214" spans="1:12" x14ac:dyDescent="0.2">
      <c r="A214" s="1753" t="s">
        <v>317</v>
      </c>
      <c r="B214" s="266" t="s">
        <v>168</v>
      </c>
      <c r="C214" s="408"/>
      <c r="D214" s="431"/>
      <c r="E214" s="408"/>
      <c r="F214" s="408"/>
      <c r="G214" s="408"/>
      <c r="H214" s="408"/>
      <c r="I214" s="408"/>
      <c r="J214" s="408"/>
      <c r="K214" s="409">
        <f t="shared" si="19"/>
        <v>0</v>
      </c>
      <c r="L214" s="407"/>
    </row>
    <row r="215" spans="1:12" x14ac:dyDescent="0.2">
      <c r="A215" s="1753" t="s">
        <v>1116</v>
      </c>
      <c r="B215" s="266">
        <v>1300</v>
      </c>
      <c r="C215" s="408"/>
      <c r="D215" s="407"/>
      <c r="E215" s="408"/>
      <c r="F215" s="408"/>
      <c r="G215" s="408"/>
      <c r="H215" s="408"/>
      <c r="I215" s="408"/>
      <c r="J215" s="408"/>
      <c r="K215" s="409">
        <f t="shared" si="19"/>
        <v>0</v>
      </c>
      <c r="L215" s="407"/>
    </row>
    <row r="216" spans="1:12" x14ac:dyDescent="0.2">
      <c r="A216" s="1753" t="s">
        <v>820</v>
      </c>
      <c r="B216" s="266">
        <v>1400</v>
      </c>
      <c r="C216" s="408"/>
      <c r="D216" s="407"/>
      <c r="E216" s="408"/>
      <c r="F216" s="408"/>
      <c r="G216" s="408"/>
      <c r="H216" s="408"/>
      <c r="I216" s="408"/>
      <c r="J216" s="408"/>
      <c r="K216" s="409">
        <f t="shared" si="19"/>
        <v>0</v>
      </c>
      <c r="L216" s="407"/>
    </row>
    <row r="217" spans="1:12" x14ac:dyDescent="0.2">
      <c r="A217" s="1753" t="s">
        <v>1117</v>
      </c>
      <c r="B217" s="266">
        <v>1500</v>
      </c>
      <c r="C217" s="408"/>
      <c r="D217" s="407">
        <v>1820</v>
      </c>
      <c r="E217" s="408"/>
      <c r="F217" s="408"/>
      <c r="G217" s="408"/>
      <c r="H217" s="408"/>
      <c r="I217" s="408"/>
      <c r="J217" s="408"/>
      <c r="K217" s="409">
        <f t="shared" si="19"/>
        <v>1820</v>
      </c>
      <c r="L217" s="407">
        <v>2700</v>
      </c>
    </row>
    <row r="218" spans="1:12" x14ac:dyDescent="0.2">
      <c r="A218" s="1753" t="s">
        <v>1118</v>
      </c>
      <c r="B218" s="266">
        <v>1600</v>
      </c>
      <c r="C218" s="408"/>
      <c r="D218" s="407"/>
      <c r="E218" s="408"/>
      <c r="F218" s="408"/>
      <c r="G218" s="408"/>
      <c r="H218" s="408"/>
      <c r="I218" s="408"/>
      <c r="J218" s="408"/>
      <c r="K218" s="409">
        <f t="shared" si="19"/>
        <v>0</v>
      </c>
      <c r="L218" s="407"/>
    </row>
    <row r="219" spans="1:12" x14ac:dyDescent="0.2">
      <c r="A219" s="1753" t="s">
        <v>1143</v>
      </c>
      <c r="B219" s="266">
        <v>1650</v>
      </c>
      <c r="C219" s="408"/>
      <c r="D219" s="407">
        <v>0</v>
      </c>
      <c r="E219" s="408"/>
      <c r="F219" s="408"/>
      <c r="G219" s="408"/>
      <c r="H219" s="408"/>
      <c r="I219" s="408"/>
      <c r="J219" s="408"/>
      <c r="K219" s="409">
        <f t="shared" si="19"/>
        <v>0</v>
      </c>
      <c r="L219" s="407">
        <v>1000</v>
      </c>
    </row>
    <row r="220" spans="1:12" x14ac:dyDescent="0.2">
      <c r="A220" s="1753" t="s">
        <v>821</v>
      </c>
      <c r="B220" s="266" t="s">
        <v>169</v>
      </c>
      <c r="C220" s="408"/>
      <c r="D220" s="431"/>
      <c r="E220" s="408"/>
      <c r="F220" s="408"/>
      <c r="G220" s="408"/>
      <c r="H220" s="408"/>
      <c r="I220" s="408"/>
      <c r="J220" s="408"/>
      <c r="K220" s="409">
        <f t="shared" si="19"/>
        <v>0</v>
      </c>
      <c r="L220" s="407"/>
    </row>
    <row r="221" spans="1:12" x14ac:dyDescent="0.2">
      <c r="A221" s="1753" t="s">
        <v>1262</v>
      </c>
      <c r="B221" s="266">
        <v>1800</v>
      </c>
      <c r="C221" s="408"/>
      <c r="D221" s="407">
        <v>707</v>
      </c>
      <c r="E221" s="408"/>
      <c r="F221" s="408"/>
      <c r="G221" s="408"/>
      <c r="H221" s="408"/>
      <c r="I221" s="408"/>
      <c r="J221" s="408"/>
      <c r="K221" s="409">
        <f t="shared" si="19"/>
        <v>707</v>
      </c>
      <c r="L221" s="407">
        <v>900</v>
      </c>
    </row>
    <row r="222" spans="1:12" x14ac:dyDescent="0.2">
      <c r="A222" s="1753"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129593</v>
      </c>
      <c r="E223" s="408"/>
      <c r="F223" s="408"/>
      <c r="G223" s="408"/>
      <c r="H223" s="408"/>
      <c r="I223" s="408"/>
      <c r="J223" s="408"/>
      <c r="K223" s="410">
        <f>SUM(K209:K222)</f>
        <v>129593</v>
      </c>
      <c r="L223" s="410">
        <f>SUM(L209:L222)</f>
        <v>129400</v>
      </c>
    </row>
    <row r="224" spans="1:12" ht="18" customHeight="1" thickTop="1" x14ac:dyDescent="0.2">
      <c r="A224" s="1763" t="s">
        <v>1020</v>
      </c>
      <c r="B224" s="263"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6">
        <v>2110</v>
      </c>
      <c r="C226" s="408"/>
      <c r="D226" s="407">
        <v>672</v>
      </c>
      <c r="E226" s="408"/>
      <c r="F226" s="408"/>
      <c r="G226" s="408"/>
      <c r="H226" s="408"/>
      <c r="I226" s="408"/>
      <c r="J226" s="408"/>
      <c r="K226" s="409">
        <f t="shared" ref="K226:K231" si="20">D226</f>
        <v>672</v>
      </c>
      <c r="L226" s="407">
        <v>800</v>
      </c>
    </row>
    <row r="227" spans="1:12" x14ac:dyDescent="0.2">
      <c r="A227" s="1753" t="s">
        <v>1265</v>
      </c>
      <c r="B227" s="266">
        <v>2120</v>
      </c>
      <c r="C227" s="408"/>
      <c r="D227" s="407">
        <v>711</v>
      </c>
      <c r="E227" s="408"/>
      <c r="F227" s="408"/>
      <c r="G227" s="408"/>
      <c r="H227" s="408"/>
      <c r="I227" s="408"/>
      <c r="J227" s="408"/>
      <c r="K227" s="409">
        <f t="shared" si="20"/>
        <v>711</v>
      </c>
      <c r="L227" s="407">
        <v>900</v>
      </c>
    </row>
    <row r="228" spans="1:12" x14ac:dyDescent="0.2">
      <c r="A228" s="1753" t="s">
        <v>220</v>
      </c>
      <c r="B228" s="266">
        <v>2130</v>
      </c>
      <c r="C228" s="408"/>
      <c r="D228" s="407">
        <v>19510</v>
      </c>
      <c r="E228" s="408"/>
      <c r="F228" s="408"/>
      <c r="G228" s="408"/>
      <c r="H228" s="408"/>
      <c r="I228" s="408"/>
      <c r="J228" s="408"/>
      <c r="K228" s="409">
        <f t="shared" si="20"/>
        <v>19510</v>
      </c>
      <c r="L228" s="407">
        <v>21500</v>
      </c>
    </row>
    <row r="229" spans="1:12" x14ac:dyDescent="0.2">
      <c r="A229" s="1753" t="s">
        <v>221</v>
      </c>
      <c r="B229" s="266">
        <v>2140</v>
      </c>
      <c r="C229" s="408"/>
      <c r="D229" s="407">
        <v>719</v>
      </c>
      <c r="E229" s="408"/>
      <c r="F229" s="408"/>
      <c r="G229" s="408"/>
      <c r="H229" s="408"/>
      <c r="I229" s="408"/>
      <c r="J229" s="408"/>
      <c r="K229" s="409">
        <f t="shared" si="20"/>
        <v>719</v>
      </c>
      <c r="L229" s="407">
        <v>700</v>
      </c>
    </row>
    <row r="230" spans="1:12" x14ac:dyDescent="0.2">
      <c r="A230" s="1753" t="s">
        <v>222</v>
      </c>
      <c r="B230" s="266">
        <v>2150</v>
      </c>
      <c r="C230" s="408"/>
      <c r="D230" s="407">
        <v>1561</v>
      </c>
      <c r="E230" s="408"/>
      <c r="F230" s="408"/>
      <c r="G230" s="408"/>
      <c r="H230" s="408"/>
      <c r="I230" s="408"/>
      <c r="J230" s="408"/>
      <c r="K230" s="409">
        <f t="shared" si="20"/>
        <v>1561</v>
      </c>
      <c r="L230" s="407">
        <v>1700</v>
      </c>
    </row>
    <row r="231" spans="1:12" x14ac:dyDescent="0.2">
      <c r="A231" s="1753" t="s">
        <v>172</v>
      </c>
      <c r="B231" s="266">
        <v>2190</v>
      </c>
      <c r="C231" s="408"/>
      <c r="D231" s="407">
        <v>789</v>
      </c>
      <c r="E231" s="408"/>
      <c r="F231" s="408"/>
      <c r="G231" s="408"/>
      <c r="H231" s="408"/>
      <c r="I231" s="408"/>
      <c r="J231" s="408"/>
      <c r="K231" s="409">
        <f t="shared" si="20"/>
        <v>789</v>
      </c>
      <c r="L231" s="407"/>
    </row>
    <row r="232" spans="1:12" ht="12.75" customHeight="1" thickBot="1" x14ac:dyDescent="0.25">
      <c r="A232" s="876" t="s">
        <v>640</v>
      </c>
      <c r="B232" s="460" t="s">
        <v>812</v>
      </c>
      <c r="C232" s="408"/>
      <c r="D232" s="410">
        <f>SUM(D226:D231)</f>
        <v>23962</v>
      </c>
      <c r="E232" s="408"/>
      <c r="F232" s="408"/>
      <c r="G232" s="408"/>
      <c r="H232" s="408"/>
      <c r="I232" s="408"/>
      <c r="J232" s="408"/>
      <c r="K232" s="410">
        <f>SUM(K226:K231)</f>
        <v>23962</v>
      </c>
      <c r="L232" s="410">
        <f>SUM(L226:L231)</f>
        <v>25600</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6">
        <v>2210</v>
      </c>
      <c r="C234" s="408"/>
      <c r="D234" s="413">
        <v>16</v>
      </c>
      <c r="E234" s="408"/>
      <c r="F234" s="408"/>
      <c r="G234" s="408"/>
      <c r="H234" s="408"/>
      <c r="I234" s="408"/>
      <c r="J234" s="408"/>
      <c r="K234" s="415">
        <f>D234</f>
        <v>16</v>
      </c>
      <c r="L234" s="413">
        <v>600</v>
      </c>
    </row>
    <row r="235" spans="1:12" x14ac:dyDescent="0.2">
      <c r="A235" s="1753" t="s">
        <v>956</v>
      </c>
      <c r="B235" s="266">
        <v>2220</v>
      </c>
      <c r="C235" s="408"/>
      <c r="D235" s="407">
        <v>7757</v>
      </c>
      <c r="E235" s="408"/>
      <c r="F235" s="408"/>
      <c r="G235" s="408"/>
      <c r="H235" s="408"/>
      <c r="I235" s="408"/>
      <c r="J235" s="408"/>
      <c r="K235" s="415">
        <f>D235</f>
        <v>7757</v>
      </c>
      <c r="L235" s="407">
        <v>5400</v>
      </c>
    </row>
    <row r="236" spans="1:12" x14ac:dyDescent="0.2">
      <c r="A236" s="1753" t="s">
        <v>957</v>
      </c>
      <c r="B236" s="266">
        <v>2230</v>
      </c>
      <c r="C236" s="408"/>
      <c r="D236" s="407"/>
      <c r="E236" s="408"/>
      <c r="F236" s="408"/>
      <c r="G236" s="408"/>
      <c r="H236" s="408"/>
      <c r="I236" s="408"/>
      <c r="J236" s="408"/>
      <c r="K236" s="415">
        <f>D236</f>
        <v>0</v>
      </c>
      <c r="L236" s="407"/>
    </row>
    <row r="237" spans="1:12" ht="12.75" customHeight="1" thickBot="1" x14ac:dyDescent="0.25">
      <c r="A237" s="1779" t="s">
        <v>641</v>
      </c>
      <c r="B237" s="868">
        <v>2200</v>
      </c>
      <c r="C237" s="408"/>
      <c r="D237" s="410">
        <f>SUM(D234:D236)</f>
        <v>7773</v>
      </c>
      <c r="E237" s="408"/>
      <c r="F237" s="408"/>
      <c r="G237" s="408"/>
      <c r="H237" s="408"/>
      <c r="I237" s="408"/>
      <c r="J237" s="408"/>
      <c r="K237" s="410">
        <f>SUM(K234:K236)</f>
        <v>7773</v>
      </c>
      <c r="L237" s="410">
        <f>SUM(L234:L236)</f>
        <v>6000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6">
        <v>2310</v>
      </c>
      <c r="C239" s="408"/>
      <c r="D239" s="413">
        <v>250</v>
      </c>
      <c r="E239" s="408"/>
      <c r="F239" s="408"/>
      <c r="G239" s="408"/>
      <c r="H239" s="408"/>
      <c r="I239" s="408"/>
      <c r="J239" s="408"/>
      <c r="K239" s="415">
        <f>D239</f>
        <v>250</v>
      </c>
      <c r="L239" s="413">
        <v>700</v>
      </c>
    </row>
    <row r="240" spans="1:12" x14ac:dyDescent="0.2">
      <c r="A240" s="1753" t="s">
        <v>959</v>
      </c>
      <c r="B240" s="266">
        <v>2320</v>
      </c>
      <c r="C240" s="408"/>
      <c r="D240" s="407">
        <v>14471</v>
      </c>
      <c r="E240" s="408"/>
      <c r="F240" s="408"/>
      <c r="G240" s="408"/>
      <c r="H240" s="408"/>
      <c r="I240" s="408"/>
      <c r="J240" s="408"/>
      <c r="K240" s="415">
        <f t="shared" ref="K240:K250" si="21">D240</f>
        <v>14471</v>
      </c>
      <c r="L240" s="407">
        <v>16000</v>
      </c>
    </row>
    <row r="241" spans="1:12" x14ac:dyDescent="0.2">
      <c r="A241" s="1753" t="s">
        <v>960</v>
      </c>
      <c r="B241" s="266">
        <v>2330</v>
      </c>
      <c r="C241" s="408"/>
      <c r="D241" s="407">
        <v>2448</v>
      </c>
      <c r="E241" s="408"/>
      <c r="F241" s="408"/>
      <c r="G241" s="408"/>
      <c r="H241" s="408"/>
      <c r="I241" s="408"/>
      <c r="J241" s="408"/>
      <c r="K241" s="415">
        <f t="shared" si="21"/>
        <v>2448</v>
      </c>
      <c r="L241" s="407">
        <v>2300</v>
      </c>
    </row>
    <row r="242" spans="1:12" x14ac:dyDescent="0.2">
      <c r="A242" s="1754" t="s">
        <v>337</v>
      </c>
      <c r="B242" s="291" t="s">
        <v>318</v>
      </c>
      <c r="C242" s="408"/>
      <c r="D242" s="682"/>
      <c r="E242" s="408"/>
      <c r="F242" s="408"/>
      <c r="G242" s="408"/>
      <c r="H242" s="408"/>
      <c r="I242" s="408"/>
      <c r="J242" s="408"/>
      <c r="K242" s="415">
        <f t="shared" si="21"/>
        <v>0</v>
      </c>
      <c r="L242" s="407"/>
    </row>
    <row r="243" spans="1:12" ht="23.25" customHeight="1" x14ac:dyDescent="0.2">
      <c r="A243" s="1754" t="s">
        <v>338</v>
      </c>
      <c r="B243" s="522" t="s">
        <v>319</v>
      </c>
      <c r="C243" s="408"/>
      <c r="D243" s="682"/>
      <c r="E243" s="408"/>
      <c r="F243" s="408"/>
      <c r="G243" s="408"/>
      <c r="H243" s="408"/>
      <c r="I243" s="408"/>
      <c r="J243" s="408"/>
      <c r="K243" s="415">
        <f t="shared" si="21"/>
        <v>0</v>
      </c>
      <c r="L243" s="407"/>
    </row>
    <row r="244" spans="1:12" x14ac:dyDescent="0.2">
      <c r="A244" s="1754" t="s">
        <v>339</v>
      </c>
      <c r="B244" s="291" t="s">
        <v>320</v>
      </c>
      <c r="C244" s="408"/>
      <c r="D244" s="682"/>
      <c r="E244" s="408"/>
      <c r="F244" s="408"/>
      <c r="G244" s="408"/>
      <c r="H244" s="408"/>
      <c r="I244" s="408"/>
      <c r="J244" s="408"/>
      <c r="K244" s="415">
        <f t="shared" si="21"/>
        <v>0</v>
      </c>
      <c r="L244" s="407"/>
    </row>
    <row r="245" spans="1:12" x14ac:dyDescent="0.2">
      <c r="A245" s="1754" t="s">
        <v>272</v>
      </c>
      <c r="B245" s="291" t="s">
        <v>321</v>
      </c>
      <c r="C245" s="408"/>
      <c r="D245" s="682"/>
      <c r="E245" s="408"/>
      <c r="F245" s="408"/>
      <c r="G245" s="408"/>
      <c r="H245" s="408"/>
      <c r="I245" s="408"/>
      <c r="J245" s="408"/>
      <c r="K245" s="415">
        <f t="shared" si="21"/>
        <v>0</v>
      </c>
      <c r="L245" s="407"/>
    </row>
    <row r="246" spans="1:12" x14ac:dyDescent="0.2">
      <c r="A246" s="1754" t="s">
        <v>797</v>
      </c>
      <c r="B246" s="291" t="s">
        <v>322</v>
      </c>
      <c r="C246" s="408"/>
      <c r="D246" s="682"/>
      <c r="E246" s="408"/>
      <c r="F246" s="408"/>
      <c r="G246" s="408"/>
      <c r="H246" s="408"/>
      <c r="I246" s="408"/>
      <c r="J246" s="408"/>
      <c r="K246" s="415">
        <f t="shared" si="21"/>
        <v>0</v>
      </c>
      <c r="L246" s="407"/>
    </row>
    <row r="247" spans="1:12" x14ac:dyDescent="0.2">
      <c r="A247" s="1754" t="s">
        <v>273</v>
      </c>
      <c r="B247" s="291" t="s">
        <v>323</v>
      </c>
      <c r="C247" s="408"/>
      <c r="D247" s="682"/>
      <c r="E247" s="408"/>
      <c r="F247" s="408"/>
      <c r="G247" s="408"/>
      <c r="H247" s="408"/>
      <c r="I247" s="408"/>
      <c r="J247" s="408"/>
      <c r="K247" s="415">
        <f t="shared" si="21"/>
        <v>0</v>
      </c>
      <c r="L247" s="407"/>
    </row>
    <row r="248" spans="1:12" ht="22.5" x14ac:dyDescent="0.2">
      <c r="A248" s="1754" t="s">
        <v>1192</v>
      </c>
      <c r="B248" s="522" t="s">
        <v>324</v>
      </c>
      <c r="C248" s="408"/>
      <c r="D248" s="682"/>
      <c r="E248" s="408"/>
      <c r="F248" s="408"/>
      <c r="G248" s="408"/>
      <c r="H248" s="408"/>
      <c r="I248" s="408"/>
      <c r="J248" s="408"/>
      <c r="K248" s="415">
        <f t="shared" si="21"/>
        <v>0</v>
      </c>
      <c r="L248" s="407"/>
    </row>
    <row r="249" spans="1:12" x14ac:dyDescent="0.2">
      <c r="A249" s="1754" t="s">
        <v>1193</v>
      </c>
      <c r="B249" s="291" t="s">
        <v>325</v>
      </c>
      <c r="C249" s="408"/>
      <c r="D249" s="682"/>
      <c r="E249" s="408"/>
      <c r="F249" s="408"/>
      <c r="G249" s="408"/>
      <c r="H249" s="408"/>
      <c r="I249" s="408"/>
      <c r="J249" s="408"/>
      <c r="K249" s="415">
        <f t="shared" si="21"/>
        <v>0</v>
      </c>
      <c r="L249" s="407"/>
    </row>
    <row r="250" spans="1:12" x14ac:dyDescent="0.2">
      <c r="A250" s="1754"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17169</v>
      </c>
      <c r="E251" s="408"/>
      <c r="F251" s="408"/>
      <c r="G251" s="408"/>
      <c r="H251" s="408"/>
      <c r="I251" s="408"/>
      <c r="J251" s="408"/>
      <c r="K251" s="410">
        <f>SUM(K239:K250)</f>
        <v>17169</v>
      </c>
      <c r="L251" s="410">
        <f>SUM(L239:L250)</f>
        <v>19000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25306</v>
      </c>
      <c r="E253" s="408"/>
      <c r="F253" s="408"/>
      <c r="G253" s="408"/>
      <c r="H253" s="408"/>
      <c r="I253" s="408"/>
      <c r="J253" s="408"/>
      <c r="K253" s="415">
        <f>D253</f>
        <v>25306</v>
      </c>
      <c r="L253" s="413">
        <v>28500</v>
      </c>
    </row>
    <row r="254" spans="1:12" ht="23.25" customHeight="1" x14ac:dyDescent="0.2">
      <c r="A254" s="1759" t="s">
        <v>1194</v>
      </c>
      <c r="B254" s="521">
        <v>2490</v>
      </c>
      <c r="C254" s="408"/>
      <c r="D254" s="407"/>
      <c r="E254" s="408"/>
      <c r="F254" s="408"/>
      <c r="G254" s="408"/>
      <c r="H254" s="408"/>
      <c r="I254" s="408"/>
      <c r="J254" s="408"/>
      <c r="K254" s="415">
        <f>D254</f>
        <v>0</v>
      </c>
      <c r="L254" s="407"/>
    </row>
    <row r="255" spans="1:12" ht="12.75" customHeight="1" thickBot="1" x14ac:dyDescent="0.25">
      <c r="A255" s="1774" t="s">
        <v>299</v>
      </c>
      <c r="B255" s="536" t="s">
        <v>35</v>
      </c>
      <c r="C255" s="408"/>
      <c r="D255" s="410">
        <f>SUM(D253:D254)</f>
        <v>25306</v>
      </c>
      <c r="E255" s="408"/>
      <c r="F255" s="408"/>
      <c r="G255" s="408"/>
      <c r="H255" s="408"/>
      <c r="I255" s="408"/>
      <c r="J255" s="408"/>
      <c r="K255" s="410">
        <f>SUM(K253:K254)</f>
        <v>25306</v>
      </c>
      <c r="L255" s="410">
        <f>SUM(L253:L254)</f>
        <v>28500</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15223</v>
      </c>
      <c r="E257" s="408"/>
      <c r="F257" s="408"/>
      <c r="G257" s="408"/>
      <c r="H257" s="408"/>
      <c r="I257" s="408"/>
      <c r="J257" s="408"/>
      <c r="K257" s="415">
        <f>D257</f>
        <v>15223</v>
      </c>
      <c r="L257" s="413">
        <v>14500</v>
      </c>
    </row>
    <row r="258" spans="1:12" x14ac:dyDescent="0.2">
      <c r="A258" s="1753" t="s">
        <v>532</v>
      </c>
      <c r="B258" s="520">
        <v>2520</v>
      </c>
      <c r="C258" s="408"/>
      <c r="D258" s="407">
        <v>8177</v>
      </c>
      <c r="E258" s="408"/>
      <c r="F258" s="408"/>
      <c r="G258" s="408"/>
      <c r="H258" s="408"/>
      <c r="I258" s="408"/>
      <c r="J258" s="408"/>
      <c r="K258" s="415">
        <f t="shared" ref="K258:K263" si="22">D258</f>
        <v>8177</v>
      </c>
      <c r="L258" s="407">
        <v>9800</v>
      </c>
    </row>
    <row r="259" spans="1:12" x14ac:dyDescent="0.2">
      <c r="A259" s="1753" t="s">
        <v>5</v>
      </c>
      <c r="B259" s="266">
        <v>2530</v>
      </c>
      <c r="C259" s="408"/>
      <c r="D259" s="407"/>
      <c r="E259" s="408"/>
      <c r="F259" s="408"/>
      <c r="G259" s="408"/>
      <c r="H259" s="408"/>
      <c r="I259" s="408"/>
      <c r="J259" s="408"/>
      <c r="K259" s="415">
        <f t="shared" si="22"/>
        <v>0</v>
      </c>
      <c r="L259" s="407"/>
    </row>
    <row r="260" spans="1:12" x14ac:dyDescent="0.2">
      <c r="A260" s="1753" t="s">
        <v>219</v>
      </c>
      <c r="B260" s="266">
        <v>2540</v>
      </c>
      <c r="C260" s="408"/>
      <c r="D260" s="407">
        <v>44058</v>
      </c>
      <c r="E260" s="408"/>
      <c r="F260" s="408"/>
      <c r="G260" s="408"/>
      <c r="H260" s="408"/>
      <c r="I260" s="408"/>
      <c r="J260" s="408"/>
      <c r="K260" s="415">
        <f t="shared" si="22"/>
        <v>44058</v>
      </c>
      <c r="L260" s="407">
        <v>67100</v>
      </c>
    </row>
    <row r="261" spans="1:12" x14ac:dyDescent="0.2">
      <c r="A261" s="1753" t="s">
        <v>1107</v>
      </c>
      <c r="B261" s="266">
        <v>2550</v>
      </c>
      <c r="C261" s="408"/>
      <c r="D261" s="407">
        <v>116</v>
      </c>
      <c r="E261" s="408"/>
      <c r="F261" s="408"/>
      <c r="G261" s="408"/>
      <c r="H261" s="408"/>
      <c r="I261" s="408"/>
      <c r="J261" s="408"/>
      <c r="K261" s="415">
        <f t="shared" si="22"/>
        <v>116</v>
      </c>
      <c r="L261" s="407">
        <v>500</v>
      </c>
    </row>
    <row r="262" spans="1:12" x14ac:dyDescent="0.2">
      <c r="A262" s="1753" t="s">
        <v>106</v>
      </c>
      <c r="B262" s="266">
        <v>2560</v>
      </c>
      <c r="C262" s="408"/>
      <c r="D262" s="407">
        <v>1084</v>
      </c>
      <c r="E262" s="408"/>
      <c r="F262" s="408"/>
      <c r="G262" s="408"/>
      <c r="H262" s="408"/>
      <c r="I262" s="408"/>
      <c r="J262" s="408"/>
      <c r="K262" s="415">
        <f t="shared" si="22"/>
        <v>1084</v>
      </c>
      <c r="L262" s="407">
        <v>900</v>
      </c>
    </row>
    <row r="263" spans="1:12" x14ac:dyDescent="0.2">
      <c r="A263" s="1753"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68658</v>
      </c>
      <c r="E264" s="408"/>
      <c r="F264" s="408"/>
      <c r="G264" s="408"/>
      <c r="H264" s="408"/>
      <c r="I264" s="408"/>
      <c r="J264" s="408"/>
      <c r="K264" s="410">
        <f>SUM(K257:K263)</f>
        <v>68658</v>
      </c>
      <c r="L264" s="410">
        <f>SUM(L257:L263)</f>
        <v>92800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6">
        <v>2610</v>
      </c>
      <c r="C266" s="408"/>
      <c r="D266" s="413"/>
      <c r="E266" s="408"/>
      <c r="F266" s="408"/>
      <c r="G266" s="408"/>
      <c r="H266" s="408"/>
      <c r="I266" s="408"/>
      <c r="J266" s="408"/>
      <c r="K266" s="415">
        <f>D266</f>
        <v>0</v>
      </c>
      <c r="L266" s="413"/>
    </row>
    <row r="267" spans="1:12" ht="20.25" customHeight="1" x14ac:dyDescent="0.2">
      <c r="A267" s="1753" t="s">
        <v>692</v>
      </c>
      <c r="B267" s="113">
        <v>2620</v>
      </c>
      <c r="C267" s="408"/>
      <c r="D267" s="407"/>
      <c r="E267" s="408"/>
      <c r="F267" s="408"/>
      <c r="G267" s="408"/>
      <c r="H267" s="408"/>
      <c r="I267" s="408"/>
      <c r="J267" s="408"/>
      <c r="K267" s="415">
        <f>D267</f>
        <v>0</v>
      </c>
      <c r="L267" s="407"/>
    </row>
    <row r="268" spans="1:12" ht="12" customHeight="1" x14ac:dyDescent="0.2">
      <c r="A268" s="1753" t="s">
        <v>1228</v>
      </c>
      <c r="B268" s="266">
        <v>2630</v>
      </c>
      <c r="C268" s="408"/>
      <c r="D268" s="407"/>
      <c r="E268" s="408"/>
      <c r="F268" s="408"/>
      <c r="G268" s="408"/>
      <c r="H268" s="408"/>
      <c r="I268" s="408"/>
      <c r="J268" s="408"/>
      <c r="K268" s="415">
        <f>D268</f>
        <v>0</v>
      </c>
      <c r="L268" s="407"/>
    </row>
    <row r="269" spans="1:12" x14ac:dyDescent="0.2">
      <c r="A269" s="1753" t="s">
        <v>464</v>
      </c>
      <c r="B269" s="266">
        <v>2640</v>
      </c>
      <c r="C269" s="408"/>
      <c r="D269" s="407"/>
      <c r="E269" s="408"/>
      <c r="F269" s="408"/>
      <c r="G269" s="408"/>
      <c r="H269" s="408"/>
      <c r="I269" s="408"/>
      <c r="J269" s="408"/>
      <c r="K269" s="415">
        <f>D269</f>
        <v>0</v>
      </c>
      <c r="L269" s="407"/>
    </row>
    <row r="270" spans="1:12" x14ac:dyDescent="0.2">
      <c r="A270" s="1753" t="s">
        <v>465</v>
      </c>
      <c r="B270" s="266">
        <v>2660</v>
      </c>
      <c r="C270" s="408"/>
      <c r="D270" s="407">
        <v>28655</v>
      </c>
      <c r="E270" s="408"/>
      <c r="F270" s="408"/>
      <c r="G270" s="408"/>
      <c r="H270" s="408"/>
      <c r="I270" s="408"/>
      <c r="J270" s="408"/>
      <c r="K270" s="415">
        <f>D270</f>
        <v>28655</v>
      </c>
      <c r="L270" s="407">
        <v>30500</v>
      </c>
    </row>
    <row r="271" spans="1:12" ht="12.75" customHeight="1" thickBot="1" x14ac:dyDescent="0.25">
      <c r="A271" s="1777" t="s">
        <v>38</v>
      </c>
      <c r="B271" s="463" t="s">
        <v>37</v>
      </c>
      <c r="C271" s="408"/>
      <c r="D271" s="410">
        <f>SUM(D266:D270)</f>
        <v>28655</v>
      </c>
      <c r="E271" s="408"/>
      <c r="F271" s="408"/>
      <c r="G271" s="408"/>
      <c r="H271" s="408"/>
      <c r="I271" s="408"/>
      <c r="J271" s="408"/>
      <c r="K271" s="410">
        <f>SUM(K266:K270)</f>
        <v>28655</v>
      </c>
      <c r="L271" s="410">
        <f>SUM(L266:L270)</f>
        <v>30500</v>
      </c>
    </row>
    <row r="272" spans="1:12" ht="13.5" customHeight="1" thickTop="1" x14ac:dyDescent="0.2">
      <c r="A272" s="1761" t="s">
        <v>1134</v>
      </c>
      <c r="B272" s="1070" t="s">
        <v>654</v>
      </c>
      <c r="C272" s="408"/>
      <c r="D272" s="1803"/>
      <c r="E272" s="408"/>
      <c r="F272" s="408"/>
      <c r="G272" s="408"/>
      <c r="H272" s="408"/>
      <c r="I272" s="408"/>
      <c r="J272" s="408"/>
      <c r="K272" s="425">
        <f>D272</f>
        <v>0</v>
      </c>
      <c r="L272" s="1803"/>
    </row>
    <row r="273" spans="1:12" ht="12.75" customHeight="1" thickBot="1" x14ac:dyDescent="0.25">
      <c r="A273" s="1780" t="s">
        <v>952</v>
      </c>
      <c r="B273" s="869">
        <v>2000</v>
      </c>
      <c r="C273" s="408"/>
      <c r="D273" s="420">
        <f>SUM(D232,D237,D251,D255,D264,D271,D272)</f>
        <v>171523</v>
      </c>
      <c r="E273" s="408"/>
      <c r="F273" s="408"/>
      <c r="G273" s="408"/>
      <c r="H273" s="408"/>
      <c r="I273" s="408"/>
      <c r="J273" s="408"/>
      <c r="K273" s="420">
        <f>SUM(K232,K237,K251,K255,K264,K271,K272)</f>
        <v>171523</v>
      </c>
      <c r="L273" s="420">
        <f>SUM(L232,L237,L251,L255,L264,L271,L272)</f>
        <v>202400</v>
      </c>
    </row>
    <row r="274" spans="1:12" ht="18" customHeight="1" thickTop="1" thickBot="1" x14ac:dyDescent="0.25">
      <c r="A274" s="1781"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3" t="s">
        <v>344</v>
      </c>
      <c r="B276" s="266">
        <v>4120</v>
      </c>
      <c r="C276" s="408"/>
      <c r="D276" s="407"/>
      <c r="E276" s="408"/>
      <c r="F276" s="408"/>
      <c r="G276" s="408"/>
      <c r="H276" s="408"/>
      <c r="I276" s="408"/>
      <c r="J276" s="408"/>
      <c r="K276" s="409">
        <f>D276</f>
        <v>0</v>
      </c>
      <c r="L276" s="407"/>
    </row>
    <row r="277" spans="1:12" x14ac:dyDescent="0.2">
      <c r="A277" s="1753"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6">
        <v>5110</v>
      </c>
      <c r="C281" s="408"/>
      <c r="D281" s="408"/>
      <c r="E281" s="408"/>
      <c r="F281" s="408"/>
      <c r="G281" s="408"/>
      <c r="H281" s="407"/>
      <c r="I281" s="408"/>
      <c r="J281" s="408"/>
      <c r="K281" s="409">
        <f>H281</f>
        <v>0</v>
      </c>
      <c r="L281" s="407"/>
    </row>
    <row r="282" spans="1:12" x14ac:dyDescent="0.2">
      <c r="A282" s="1753" t="s">
        <v>91</v>
      </c>
      <c r="B282" s="266">
        <v>5120</v>
      </c>
      <c r="C282" s="408"/>
      <c r="D282" s="408"/>
      <c r="E282" s="408"/>
      <c r="F282" s="408"/>
      <c r="G282" s="408"/>
      <c r="H282" s="407"/>
      <c r="I282" s="408"/>
      <c r="J282" s="408"/>
      <c r="K282" s="409">
        <f>H282</f>
        <v>0</v>
      </c>
      <c r="L282" s="407"/>
    </row>
    <row r="283" spans="1:12" ht="12.75" customHeight="1" x14ac:dyDescent="0.2">
      <c r="A283" s="1753" t="s">
        <v>1366</v>
      </c>
      <c r="B283" s="113" t="s">
        <v>702</v>
      </c>
      <c r="C283" s="408"/>
      <c r="D283" s="408"/>
      <c r="E283" s="408"/>
      <c r="F283" s="408"/>
      <c r="G283" s="408"/>
      <c r="H283" s="407"/>
      <c r="I283" s="408"/>
      <c r="J283" s="408"/>
      <c r="K283" s="409">
        <f>H283</f>
        <v>0</v>
      </c>
      <c r="L283" s="407"/>
    </row>
    <row r="284" spans="1:12" x14ac:dyDescent="0.2">
      <c r="A284" s="1753" t="s">
        <v>92</v>
      </c>
      <c r="B284" s="266" t="s">
        <v>673</v>
      </c>
      <c r="C284" s="408"/>
      <c r="D284" s="408"/>
      <c r="E284" s="408"/>
      <c r="F284" s="408"/>
      <c r="G284" s="408"/>
      <c r="H284" s="407"/>
      <c r="I284" s="408"/>
      <c r="J284" s="408"/>
      <c r="K284" s="409">
        <f>H284</f>
        <v>0</v>
      </c>
      <c r="L284" s="407"/>
    </row>
    <row r="285" spans="1:12" x14ac:dyDescent="0.2">
      <c r="A285" s="1753"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3" t="s">
        <v>1007</v>
      </c>
      <c r="C287" s="408"/>
      <c r="D287" s="412"/>
      <c r="E287" s="408"/>
      <c r="F287" s="408"/>
      <c r="G287" s="408"/>
      <c r="H287" s="1805"/>
      <c r="I287" s="408"/>
      <c r="J287" s="408"/>
      <c r="K287" s="1805"/>
      <c r="L287" s="421"/>
    </row>
    <row r="288" spans="1:12" ht="12.75" customHeight="1" thickTop="1" thickBot="1" x14ac:dyDescent="0.25">
      <c r="A288" s="2288" t="s">
        <v>584</v>
      </c>
      <c r="B288" s="2290"/>
      <c r="C288" s="408"/>
      <c r="D288" s="410">
        <f>SUM(D223,D273,D274,D278)</f>
        <v>301116</v>
      </c>
      <c r="E288" s="408"/>
      <c r="F288" s="408"/>
      <c r="G288" s="408"/>
      <c r="H288" s="410">
        <f>H286</f>
        <v>0</v>
      </c>
      <c r="I288" s="408"/>
      <c r="J288" s="408"/>
      <c r="K288" s="410">
        <f>SUM(K223,K273,K274,K278,K286,K287)</f>
        <v>301116</v>
      </c>
      <c r="L288" s="410">
        <f>SUM(L223,L273,L274,L278,L286,L287)</f>
        <v>331800</v>
      </c>
    </row>
    <row r="289" spans="1:14" ht="23.25" thickTop="1" x14ac:dyDescent="0.2">
      <c r="A289" s="890" t="s">
        <v>1155</v>
      </c>
      <c r="B289" s="891"/>
      <c r="C289" s="408"/>
      <c r="D289" s="411"/>
      <c r="E289" s="408"/>
      <c r="F289" s="408"/>
      <c r="G289" s="408"/>
      <c r="H289" s="436"/>
      <c r="I289" s="408"/>
      <c r="J289" s="408"/>
      <c r="K289" s="435">
        <f>'Revenues 9-14'!G275-'Expenditures 15-22'!K288</f>
        <v>98968</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7" t="s">
        <v>149</v>
      </c>
      <c r="B291" s="2281"/>
      <c r="C291" s="882"/>
      <c r="D291" s="883"/>
      <c r="E291" s="883"/>
      <c r="F291" s="883"/>
      <c r="G291" s="883"/>
      <c r="H291" s="883"/>
      <c r="I291" s="883"/>
      <c r="J291" s="883"/>
      <c r="K291" s="883"/>
      <c r="L291" s="884"/>
    </row>
    <row r="292" spans="1:14" ht="18" customHeight="1" x14ac:dyDescent="0.2">
      <c r="A292" s="1763" t="s">
        <v>150</v>
      </c>
      <c r="B292" s="264"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9">
        <v>2530</v>
      </c>
      <c r="C294" s="407"/>
      <c r="D294" s="407"/>
      <c r="E294" s="407">
        <v>81622</v>
      </c>
      <c r="F294" s="407"/>
      <c r="G294" s="407">
        <v>27416</v>
      </c>
      <c r="H294" s="407"/>
      <c r="I294" s="431"/>
      <c r="J294" s="431"/>
      <c r="K294" s="409">
        <f>SUM(C294:J294)</f>
        <v>109038</v>
      </c>
      <c r="L294" s="431">
        <v>1075000</v>
      </c>
    </row>
    <row r="295" spans="1:14" ht="13.5" customHeight="1" x14ac:dyDescent="0.2">
      <c r="A295" s="1784"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81622</v>
      </c>
      <c r="F296" s="420">
        <f t="shared" si="23"/>
        <v>0</v>
      </c>
      <c r="G296" s="420">
        <f t="shared" si="23"/>
        <v>27416</v>
      </c>
      <c r="H296" s="420">
        <f t="shared" si="23"/>
        <v>0</v>
      </c>
      <c r="I296" s="420">
        <f t="shared" si="23"/>
        <v>0</v>
      </c>
      <c r="J296" s="420">
        <f t="shared" si="23"/>
        <v>0</v>
      </c>
      <c r="K296" s="420">
        <f t="shared" si="23"/>
        <v>109038</v>
      </c>
      <c r="L296" s="420">
        <f t="shared" si="23"/>
        <v>1075000</v>
      </c>
    </row>
    <row r="297" spans="1:14" ht="18" customHeight="1" thickTop="1" x14ac:dyDescent="0.2">
      <c r="A297" s="1763" t="s">
        <v>151</v>
      </c>
      <c r="B297" s="263"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row>
    <row r="300" spans="1:14" x14ac:dyDescent="0.2">
      <c r="A300" s="1753" t="s">
        <v>344</v>
      </c>
      <c r="B300" s="266">
        <v>4120</v>
      </c>
      <c r="C300" s="408"/>
      <c r="D300" s="408"/>
      <c r="E300" s="431"/>
      <c r="F300" s="408"/>
      <c r="G300" s="408"/>
      <c r="H300" s="431"/>
      <c r="I300" s="502"/>
      <c r="J300" s="408"/>
      <c r="K300" s="1050">
        <f>SUM(E300,H300)</f>
        <v>0</v>
      </c>
      <c r="L300" s="407"/>
    </row>
    <row r="301" spans="1:14" x14ac:dyDescent="0.2">
      <c r="A301" s="1753" t="s">
        <v>792</v>
      </c>
      <c r="B301" s="266">
        <v>4140</v>
      </c>
      <c r="C301" s="408"/>
      <c r="D301" s="408"/>
      <c r="E301" s="431"/>
      <c r="F301" s="408"/>
      <c r="G301" s="408"/>
      <c r="H301" s="431"/>
      <c r="I301" s="502"/>
      <c r="J301" s="408"/>
      <c r="K301" s="1050">
        <f>SUM(E301,H301)</f>
        <v>0</v>
      </c>
      <c r="L301" s="407"/>
    </row>
    <row r="302" spans="1:14" ht="12.75" customHeight="1" x14ac:dyDescent="0.2">
      <c r="A302" s="1759"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row>
    <row r="305" spans="1:14" ht="12.75" customHeight="1" thickTop="1" thickBot="1" x14ac:dyDescent="0.25">
      <c r="A305" s="2286" t="s">
        <v>314</v>
      </c>
      <c r="B305" s="2287"/>
      <c r="C305" s="410">
        <f>SUM(C296)</f>
        <v>0</v>
      </c>
      <c r="D305" s="410">
        <f>SUM(D296)</f>
        <v>0</v>
      </c>
      <c r="E305" s="410">
        <f>SUM(E296,E303)</f>
        <v>81622</v>
      </c>
      <c r="F305" s="410">
        <f>SUM(F296)</f>
        <v>0</v>
      </c>
      <c r="G305" s="410">
        <f>SUM(G296)</f>
        <v>27416</v>
      </c>
      <c r="H305" s="410">
        <f>SUM(H296,H303)</f>
        <v>0</v>
      </c>
      <c r="I305" s="410">
        <f>SUM(I296)</f>
        <v>0</v>
      </c>
      <c r="J305" s="410">
        <f>SUM(J296)</f>
        <v>0</v>
      </c>
      <c r="K305" s="410">
        <f>SUM(K296,K303,K304)</f>
        <v>109038</v>
      </c>
      <c r="L305" s="410">
        <f>SUM(L296,L303,L304)</f>
        <v>1075000</v>
      </c>
    </row>
    <row r="306" spans="1:14" ht="23.25" customHeight="1" thickTop="1" x14ac:dyDescent="0.2">
      <c r="A306" s="2282" t="s">
        <v>1155</v>
      </c>
      <c r="B306" s="2283"/>
      <c r="C306" s="414"/>
      <c r="D306" s="414"/>
      <c r="E306" s="414"/>
      <c r="F306" s="414"/>
      <c r="G306" s="414"/>
      <c r="H306" s="414"/>
      <c r="I306" s="414"/>
      <c r="J306" s="414"/>
      <c r="K306" s="425">
        <f>'Revenues 9-14'!H275-'Expenditures 15-22'!K305</f>
        <v>-72914</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3" t="s">
        <v>155</v>
      </c>
      <c r="B308" s="2294"/>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5" t="s">
        <v>1049</v>
      </c>
      <c r="B310" s="2294"/>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c r="F313" s="431"/>
      <c r="G313" s="431"/>
      <c r="H313" s="431"/>
      <c r="I313" s="431"/>
      <c r="J313" s="431"/>
      <c r="K313" s="1050">
        <f t="shared" ref="K313:K320" si="24">SUM(C313:J313)</f>
        <v>0</v>
      </c>
      <c r="L313" s="431"/>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c r="M314" s="898"/>
      <c r="N314" s="898"/>
    </row>
    <row r="315" spans="1:14" s="18" customFormat="1" x14ac:dyDescent="0.2">
      <c r="A315" s="880" t="s">
        <v>272</v>
      </c>
      <c r="B315" s="524" t="s">
        <v>321</v>
      </c>
      <c r="C315" s="431"/>
      <c r="D315" s="431"/>
      <c r="E315" s="431"/>
      <c r="F315" s="431"/>
      <c r="G315" s="431"/>
      <c r="H315" s="431"/>
      <c r="I315" s="431"/>
      <c r="J315" s="431"/>
      <c r="K315" s="1050">
        <f t="shared" si="24"/>
        <v>0</v>
      </c>
      <c r="L315" s="431"/>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9" t="s">
        <v>813</v>
      </c>
      <c r="B323" s="527"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row>
    <row r="327" spans="1:14" ht="12.75" customHeight="1" x14ac:dyDescent="0.2">
      <c r="A327" s="1785" t="s">
        <v>1366</v>
      </c>
      <c r="B327" s="523" t="s">
        <v>702</v>
      </c>
      <c r="C327" s="432"/>
      <c r="D327" s="432"/>
      <c r="E327" s="432"/>
      <c r="F327" s="432"/>
      <c r="G327" s="432"/>
      <c r="H327" s="430"/>
      <c r="I327" s="432"/>
      <c r="J327" s="432"/>
      <c r="K327" s="1050">
        <f>H327</f>
        <v>0</v>
      </c>
      <c r="L327" s="430"/>
    </row>
    <row r="328" spans="1:14" x14ac:dyDescent="0.2">
      <c r="A328" s="1753" t="s">
        <v>1052</v>
      </c>
      <c r="B328" s="113">
        <v>5150</v>
      </c>
      <c r="C328" s="432"/>
      <c r="D328" s="432"/>
      <c r="E328" s="432"/>
      <c r="F328" s="432"/>
      <c r="G328" s="432"/>
      <c r="H328" s="431"/>
      <c r="I328" s="432"/>
      <c r="J328" s="432"/>
      <c r="K328" s="1050">
        <f>H328</f>
        <v>0</v>
      </c>
      <c r="L328" s="431"/>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0">
        <f>SUM(L323,L329,L330)</f>
        <v>0</v>
      </c>
    </row>
    <row r="332" spans="1:14" ht="12.75" customHeight="1" thickTop="1" x14ac:dyDescent="0.2">
      <c r="A332" s="2284" t="s">
        <v>1155</v>
      </c>
      <c r="B332" s="2285"/>
      <c r="C332" s="408"/>
      <c r="D332" s="408"/>
      <c r="E332" s="408"/>
      <c r="F332" s="408"/>
      <c r="G332" s="408"/>
      <c r="H332" s="408"/>
      <c r="I332" s="408"/>
      <c r="J332" s="408"/>
      <c r="K332" s="1054">
        <f>'Revenues 9-14'!J275-'Expenditures 15-22'!K331</f>
        <v>450</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6" t="s">
        <v>1120</v>
      </c>
      <c r="B334" s="2171"/>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6">
        <v>2530</v>
      </c>
      <c r="C337" s="407"/>
      <c r="D337" s="407"/>
      <c r="E337" s="407"/>
      <c r="F337" s="407"/>
      <c r="G337" s="407"/>
      <c r="H337" s="407"/>
      <c r="I337" s="431"/>
      <c r="J337" s="431"/>
      <c r="K337" s="409">
        <f>SUM(C337:J337)</f>
        <v>0</v>
      </c>
      <c r="L337" s="407"/>
    </row>
    <row r="338" spans="1:14" x14ac:dyDescent="0.2">
      <c r="A338" s="1753" t="s">
        <v>219</v>
      </c>
      <c r="B338" s="266">
        <v>2540</v>
      </c>
      <c r="C338" s="407"/>
      <c r="D338" s="407"/>
      <c r="E338" s="407"/>
      <c r="F338" s="407"/>
      <c r="G338" s="407"/>
      <c r="H338" s="407"/>
      <c r="I338" s="431"/>
      <c r="J338" s="431"/>
      <c r="K338" s="409">
        <f>SUM(C338:J338)</f>
        <v>0</v>
      </c>
      <c r="L338" s="407"/>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6">
        <v>5110</v>
      </c>
      <c r="C347" s="408"/>
      <c r="D347" s="408"/>
      <c r="E347" s="408"/>
      <c r="F347" s="408"/>
      <c r="G347" s="408"/>
      <c r="H347" s="431"/>
      <c r="I347" s="408"/>
      <c r="J347" s="408"/>
      <c r="K347" s="409">
        <f>SUM(C347:J347)</f>
        <v>0</v>
      </c>
      <c r="L347" s="407"/>
    </row>
    <row r="348" spans="1:14" ht="12.75" customHeight="1" x14ac:dyDescent="0.2">
      <c r="A348" s="1754"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1317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8" t="s">
        <v>1290</v>
      </c>
      <c r="D1" s="2296" t="s">
        <v>1291</v>
      </c>
      <c r="E1" s="2297"/>
      <c r="F1" s="2297"/>
      <c r="G1" s="2297"/>
      <c r="H1" s="2297"/>
      <c r="I1" s="2297"/>
      <c r="J1" s="2297"/>
      <c r="K1" s="2297"/>
      <c r="L1" s="2298"/>
      <c r="M1" s="2299" t="s">
        <v>212</v>
      </c>
      <c r="N1" s="2300"/>
    </row>
    <row r="2" spans="1:16" ht="13.5" customHeight="1" x14ac:dyDescent="0.2">
      <c r="A2" s="2303"/>
      <c r="B2" s="2304"/>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6" t="s">
        <v>1871</v>
      </c>
      <c r="B2" s="826" t="s">
        <v>1984</v>
      </c>
      <c r="C2" s="1073" t="s">
        <v>1985</v>
      </c>
      <c r="D2" s="1073" t="s">
        <v>1986</v>
      </c>
      <c r="E2" s="1073" t="s">
        <v>1987</v>
      </c>
      <c r="F2" s="1073" t="s">
        <v>1988</v>
      </c>
    </row>
    <row r="3" spans="1:6" ht="12" customHeight="1" x14ac:dyDescent="0.2">
      <c r="A3" s="2317"/>
      <c r="B3" s="542"/>
      <c r="C3" s="824"/>
      <c r="D3" s="825" t="s">
        <v>292</v>
      </c>
      <c r="E3" s="824"/>
      <c r="F3" s="825" t="s">
        <v>293</v>
      </c>
    </row>
    <row r="4" spans="1:6" ht="13.7" customHeight="1" x14ac:dyDescent="0.2">
      <c r="A4" s="540" t="s">
        <v>1350</v>
      </c>
      <c r="B4" s="555">
        <f>'Revenues 9-14'!C5</f>
        <v>6092825</v>
      </c>
      <c r="C4" s="507">
        <v>3317469</v>
      </c>
      <c r="D4" s="556">
        <f>B4-C4</f>
        <v>2775356</v>
      </c>
      <c r="E4" s="507">
        <v>6250174</v>
      </c>
      <c r="F4" s="556">
        <f>E4-C4</f>
        <v>2932705</v>
      </c>
    </row>
    <row r="5" spans="1:6" ht="13.7" customHeight="1" x14ac:dyDescent="0.2">
      <c r="A5" s="540" t="s">
        <v>1016</v>
      </c>
      <c r="B5" s="555">
        <f>'Revenues 9-14'!D5</f>
        <v>685592</v>
      </c>
      <c r="C5" s="507">
        <v>318462</v>
      </c>
      <c r="D5" s="556">
        <f t="shared" ref="D5:D18" si="0">B5-C5</f>
        <v>367130</v>
      </c>
      <c r="E5" s="507">
        <v>600000</v>
      </c>
      <c r="F5" s="556">
        <f>E5-C5</f>
        <v>281538</v>
      </c>
    </row>
    <row r="6" spans="1:6" ht="13.7" customHeight="1" x14ac:dyDescent="0.2">
      <c r="A6" s="540" t="s">
        <v>472</v>
      </c>
      <c r="B6" s="555">
        <f>'Revenues 9-14'!E5</f>
        <v>948066</v>
      </c>
      <c r="C6" s="507">
        <v>497134</v>
      </c>
      <c r="D6" s="556">
        <f t="shared" si="0"/>
        <v>450932</v>
      </c>
      <c r="E6" s="507">
        <v>936600</v>
      </c>
      <c r="F6" s="556">
        <f t="shared" ref="F6:F18" si="1">E6-C6</f>
        <v>439466</v>
      </c>
    </row>
    <row r="7" spans="1:6" ht="13.7" customHeight="1" x14ac:dyDescent="0.2">
      <c r="A7" s="540" t="s">
        <v>161</v>
      </c>
      <c r="B7" s="555">
        <f>'Revenues 9-14'!F5</f>
        <v>311589</v>
      </c>
      <c r="C7" s="507">
        <v>165711</v>
      </c>
      <c r="D7" s="556">
        <f t="shared" si="0"/>
        <v>145878</v>
      </c>
      <c r="E7" s="507">
        <v>312260</v>
      </c>
      <c r="F7" s="556">
        <f t="shared" si="1"/>
        <v>146549</v>
      </c>
    </row>
    <row r="8" spans="1:6" ht="13.7" customHeight="1" x14ac:dyDescent="0.2">
      <c r="A8" s="540" t="s">
        <v>1380</v>
      </c>
      <c r="B8" s="555">
        <f>'Revenues 9-14'!G5</f>
        <v>235502</v>
      </c>
      <c r="C8" s="507">
        <v>127755</v>
      </c>
      <c r="D8" s="556">
        <f t="shared" si="0"/>
        <v>107747</v>
      </c>
      <c r="E8" s="507">
        <v>240652</v>
      </c>
      <c r="F8" s="556">
        <f t="shared" si="1"/>
        <v>112897</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865</v>
      </c>
      <c r="C10" s="507">
        <v>463</v>
      </c>
      <c r="D10" s="556">
        <f t="shared" si="0"/>
        <v>402</v>
      </c>
      <c r="E10" s="507">
        <v>1112</v>
      </c>
      <c r="F10" s="556">
        <f t="shared" si="1"/>
        <v>649</v>
      </c>
    </row>
    <row r="11" spans="1:6" x14ac:dyDescent="0.2">
      <c r="A11" s="540" t="s">
        <v>470</v>
      </c>
      <c r="B11" s="555">
        <f>'Revenues 9-14'!J5</f>
        <v>402</v>
      </c>
      <c r="C11" s="507"/>
      <c r="D11" s="556">
        <f t="shared" si="0"/>
        <v>402</v>
      </c>
      <c r="E11" s="507"/>
      <c r="F11" s="556">
        <f t="shared" si="1"/>
        <v>0</v>
      </c>
    </row>
    <row r="12" spans="1:6" ht="13.7" customHeight="1" x14ac:dyDescent="0.2">
      <c r="A12" s="540" t="s">
        <v>163</v>
      </c>
      <c r="B12" s="555">
        <f>'Revenues 9-14'!K5</f>
        <v>865</v>
      </c>
      <c r="C12" s="507">
        <v>463</v>
      </c>
      <c r="D12" s="556">
        <f t="shared" si="0"/>
        <v>402</v>
      </c>
      <c r="E12" s="507">
        <v>1112</v>
      </c>
      <c r="F12" s="556">
        <f t="shared" si="1"/>
        <v>649</v>
      </c>
    </row>
    <row r="13" spans="1:6" ht="13.7" customHeight="1" x14ac:dyDescent="0.2">
      <c r="A13" s="540" t="s">
        <v>1090</v>
      </c>
      <c r="B13" s="555">
        <f>SUM('Revenues 9-14'!C6:D6)</f>
        <v>865</v>
      </c>
      <c r="C13" s="507"/>
      <c r="D13" s="556">
        <f t="shared" si="0"/>
        <v>865</v>
      </c>
      <c r="E13" s="507">
        <v>1112</v>
      </c>
      <c r="F13" s="556">
        <f t="shared" si="1"/>
        <v>1112</v>
      </c>
    </row>
    <row r="14" spans="1:6" ht="13.7" customHeight="1" x14ac:dyDescent="0.2">
      <c r="A14" s="540" t="s">
        <v>471</v>
      </c>
      <c r="B14" s="555">
        <f>SUM('Revenues 9-14'!C7:D7,'Revenues 9-14'!F7:H7)</f>
        <v>211117</v>
      </c>
      <c r="C14" s="507">
        <v>113406</v>
      </c>
      <c r="D14" s="556">
        <f t="shared" si="0"/>
        <v>97711</v>
      </c>
      <c r="E14" s="507">
        <v>213992</v>
      </c>
      <c r="F14" s="556">
        <f t="shared" si="1"/>
        <v>100586</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160742</v>
      </c>
      <c r="C16" s="507">
        <v>87485</v>
      </c>
      <c r="D16" s="556">
        <f t="shared" si="0"/>
        <v>73257</v>
      </c>
      <c r="E16" s="507">
        <v>164836</v>
      </c>
      <c r="F16" s="556">
        <f t="shared" si="1"/>
        <v>77351</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8648430</v>
      </c>
      <c r="C19" s="557">
        <f>SUM(C4:C18)</f>
        <v>4628348</v>
      </c>
      <c r="D19" s="557">
        <f>SUM(D4:D18)</f>
        <v>4020082</v>
      </c>
      <c r="E19" s="557">
        <f>SUM(E4:E18)</f>
        <v>8721850</v>
      </c>
      <c r="F19" s="557">
        <f>SUM(F4:F18)</f>
        <v>4093502</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7" colorId="8" zoomScale="110" zoomScaleNormal="110" workbookViewId="0">
      <selection activeCell="H32" sqref="H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8"/>
    </row>
    <row r="2" spans="1:7" ht="33.75" customHeight="1" x14ac:dyDescent="0.2">
      <c r="A2" s="2346" t="s">
        <v>1873</v>
      </c>
      <c r="B2" s="2347"/>
      <c r="C2" s="1569" t="s">
        <v>1989</v>
      </c>
      <c r="D2" s="1569" t="s">
        <v>1990</v>
      </c>
      <c r="E2" s="1569" t="s">
        <v>1991</v>
      </c>
      <c r="F2" s="1569" t="s">
        <v>1992</v>
      </c>
    </row>
    <row r="3" spans="1:7" ht="23.25" customHeight="1" x14ac:dyDescent="0.2">
      <c r="A3" s="2351" t="s">
        <v>1304</v>
      </c>
      <c r="B3" s="2352"/>
      <c r="C3" s="2342"/>
      <c r="D3" s="2343"/>
      <c r="E3" s="2343"/>
      <c r="F3" s="2344"/>
    </row>
    <row r="4" spans="1:7" ht="12.75" customHeight="1" thickBot="1" x14ac:dyDescent="0.25">
      <c r="A4" s="2331" t="s">
        <v>715</v>
      </c>
      <c r="B4" s="2348"/>
      <c r="C4" s="916"/>
      <c r="D4" s="916"/>
      <c r="E4" s="916"/>
      <c r="F4" s="1544">
        <f>SUM(C4+D4)-E4</f>
        <v>0</v>
      </c>
    </row>
    <row r="5" spans="1:7" ht="13.5" thickTop="1" x14ac:dyDescent="0.2">
      <c r="A5" s="2349" t="s">
        <v>1300</v>
      </c>
      <c r="B5" s="2334"/>
      <c r="C5" s="2326"/>
      <c r="D5" s="2327"/>
      <c r="E5" s="2327"/>
      <c r="F5" s="2328"/>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50" t="s">
        <v>716</v>
      </c>
      <c r="B15" s="2332"/>
      <c r="C15" s="1544">
        <f>SUM(C6:C14)</f>
        <v>0</v>
      </c>
      <c r="D15" s="1544">
        <f>SUM(D6:D14)</f>
        <v>0</v>
      </c>
      <c r="E15" s="1544">
        <f>SUM(E6:E14)</f>
        <v>0</v>
      </c>
      <c r="F15" s="1544">
        <f>SUM(F6:F14)</f>
        <v>0</v>
      </c>
      <c r="G15" s="676"/>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7"/>
      <c r="E17" s="1545"/>
      <c r="F17" s="1544">
        <f>SUM(C17+D17)-E17</f>
        <v>0</v>
      </c>
    </row>
    <row r="18" spans="1:11" ht="12.75" customHeight="1" thickTop="1" thickBot="1" x14ac:dyDescent="0.25">
      <c r="A18" s="2324" t="s">
        <v>7</v>
      </c>
      <c r="B18" s="2325"/>
      <c r="C18" s="1545"/>
      <c r="D18" s="507"/>
      <c r="E18" s="1545"/>
      <c r="F18" s="1544">
        <f>SUM(C18+D18)-E18</f>
        <v>0</v>
      </c>
    </row>
    <row r="19" spans="1:11" ht="12.75" customHeight="1" thickTop="1" thickBot="1" x14ac:dyDescent="0.25">
      <c r="A19" s="2324" t="s">
        <v>447</v>
      </c>
      <c r="B19" s="2325"/>
      <c r="C19" s="1545"/>
      <c r="D19" s="507"/>
      <c r="E19" s="1545"/>
      <c r="F19" s="1544">
        <f>SUM(C19+D19)-E19</f>
        <v>0</v>
      </c>
    </row>
    <row r="20" spans="1:11" ht="12.75" customHeight="1" thickTop="1" thickBot="1" x14ac:dyDescent="0.25">
      <c r="A20" s="2329" t="s">
        <v>516</v>
      </c>
      <c r="B20" s="2330"/>
      <c r="C20" s="1545"/>
      <c r="D20" s="507"/>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6"/>
    </row>
    <row r="22" spans="1:11" ht="13.5" thickTop="1" x14ac:dyDescent="0.2">
      <c r="A22" s="2333" t="s">
        <v>1302</v>
      </c>
      <c r="B22" s="2334"/>
      <c r="C22" s="2326"/>
      <c r="D22" s="2327"/>
      <c r="E22" s="2327"/>
      <c r="F22" s="2328"/>
    </row>
    <row r="23" spans="1:11" ht="23.25" customHeight="1" thickBot="1" x14ac:dyDescent="0.25">
      <c r="A23" s="2331" t="s">
        <v>718</v>
      </c>
      <c r="B23" s="2332"/>
      <c r="C23" s="916"/>
      <c r="D23" s="916"/>
      <c r="E23" s="916"/>
      <c r="F23" s="1544">
        <f>SUM(C23+D23)-E23</f>
        <v>0</v>
      </c>
      <c r="G23" s="676"/>
    </row>
    <row r="24" spans="1:11" ht="13.5" thickTop="1" x14ac:dyDescent="0.2">
      <c r="A24" s="2333" t="s">
        <v>1303</v>
      </c>
      <c r="B24" s="2334"/>
      <c r="C24" s="2326"/>
      <c r="D24" s="2327"/>
      <c r="E24" s="2327"/>
      <c r="F24" s="2328"/>
    </row>
    <row r="25" spans="1:11" ht="13.5" thickBot="1" x14ac:dyDescent="0.25">
      <c r="A25" s="2331" t="s">
        <v>719</v>
      </c>
      <c r="B25" s="2337"/>
      <c r="C25" s="916"/>
      <c r="D25" s="916"/>
      <c r="E25" s="916"/>
      <c r="F25" s="1544">
        <f>SUM(C25+D25)-E25</f>
        <v>0</v>
      </c>
      <c r="G25" s="676"/>
    </row>
    <row r="26" spans="1:11" ht="13.5" thickTop="1" x14ac:dyDescent="0.2">
      <c r="A26" s="2338" t="s">
        <v>743</v>
      </c>
      <c r="B26" s="2334"/>
      <c r="C26" s="1546"/>
      <c r="D26" s="1546"/>
      <c r="E26" s="1546"/>
      <c r="F26" s="1547"/>
    </row>
    <row r="27" spans="1:11" ht="13.5" thickBot="1" x14ac:dyDescent="0.25">
      <c r="A27" s="2331" t="s">
        <v>1237</v>
      </c>
      <c r="B27" s="2339"/>
      <c r="C27" s="507"/>
      <c r="D27" s="507"/>
      <c r="E27" s="507"/>
      <c r="F27" s="1544">
        <f>SUM(C27+D27)-E27</f>
        <v>0</v>
      </c>
      <c r="G27" s="676"/>
    </row>
    <row r="28" spans="1:11" ht="7.5" customHeight="1" thickTop="1" x14ac:dyDescent="0.2">
      <c r="A28" s="543"/>
    </row>
    <row r="29" spans="1:11" ht="23.25" customHeight="1" x14ac:dyDescent="0.2">
      <c r="A29" s="2335" t="s">
        <v>666</v>
      </c>
      <c r="B29" s="2336"/>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t="s">
        <v>2126</v>
      </c>
      <c r="B31" s="649">
        <v>40513</v>
      </c>
      <c r="C31" s="1091">
        <v>5155000</v>
      </c>
      <c r="D31" s="1550">
        <v>3</v>
      </c>
      <c r="E31" s="1091">
        <v>905000</v>
      </c>
      <c r="F31" s="1091"/>
      <c r="G31" s="1091"/>
      <c r="H31" s="1091">
        <v>905000</v>
      </c>
      <c r="I31" s="1092">
        <f>((E31+F31)-H31)+G31</f>
        <v>0</v>
      </c>
      <c r="J31" s="1091"/>
      <c r="K31" s="117"/>
    </row>
    <row r="32" spans="1:11" ht="12" customHeight="1" x14ac:dyDescent="0.2">
      <c r="A32" s="1093" t="s">
        <v>2127</v>
      </c>
      <c r="B32" s="649">
        <v>41289</v>
      </c>
      <c r="C32" s="1091">
        <v>307451</v>
      </c>
      <c r="D32" s="1550">
        <v>7</v>
      </c>
      <c r="E32" s="1091">
        <v>79599</v>
      </c>
      <c r="F32" s="1091"/>
      <c r="G32" s="1091"/>
      <c r="H32" s="1091">
        <v>79599</v>
      </c>
      <c r="I32" s="1092">
        <f>((E32+F32)-H32)+G32</f>
        <v>0</v>
      </c>
      <c r="J32" s="1091"/>
      <c r="K32" s="117"/>
    </row>
    <row r="33" spans="1:11" ht="12" customHeight="1" x14ac:dyDescent="0.2">
      <c r="A33" s="1093" t="s">
        <v>2126</v>
      </c>
      <c r="B33" s="649">
        <v>42444</v>
      </c>
      <c r="C33" s="1091">
        <v>4200000</v>
      </c>
      <c r="D33" s="1550">
        <v>3</v>
      </c>
      <c r="E33" s="1091">
        <v>4200000</v>
      </c>
      <c r="F33" s="1091"/>
      <c r="G33" s="1091"/>
      <c r="H33" s="1091"/>
      <c r="I33" s="1092">
        <f t="shared" ref="I33:I48" si="1">((E33+F33)-H33)+G33</f>
        <v>4200000</v>
      </c>
      <c r="J33" s="1091">
        <v>2815700</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9662451</v>
      </c>
      <c r="D49" s="1549"/>
      <c r="E49" s="1092">
        <f t="shared" ref="E49:J49" si="2">SUM(E31:E48)</f>
        <v>5184599</v>
      </c>
      <c r="F49" s="1092">
        <f t="shared" si="2"/>
        <v>0</v>
      </c>
      <c r="G49" s="1092">
        <f t="shared" si="2"/>
        <v>0</v>
      </c>
      <c r="H49" s="1092">
        <f t="shared" si="2"/>
        <v>984599</v>
      </c>
      <c r="I49" s="1092">
        <f t="shared" si="2"/>
        <v>4200000</v>
      </c>
      <c r="J49" s="1092">
        <f t="shared" si="2"/>
        <v>2815700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8" t="s">
        <v>668</v>
      </c>
      <c r="C52" s="2319"/>
      <c r="D52" s="2319"/>
      <c r="E52" s="123" t="s">
        <v>989</v>
      </c>
      <c r="F52" s="2320"/>
      <c r="G52" s="2321"/>
      <c r="H52" s="117"/>
      <c r="I52" s="117"/>
      <c r="J52" s="120"/>
    </row>
    <row r="53" spans="1:11" ht="11.25" customHeight="1" x14ac:dyDescent="0.2">
      <c r="A53" s="744" t="s">
        <v>1064</v>
      </c>
      <c r="B53" s="124" t="s">
        <v>1105</v>
      </c>
      <c r="C53" s="120"/>
      <c r="D53" s="116"/>
      <c r="E53" s="123" t="s">
        <v>576</v>
      </c>
      <c r="F53" s="2322"/>
      <c r="G53" s="2323"/>
      <c r="H53" s="117"/>
      <c r="I53" s="117"/>
      <c r="J53" s="120"/>
    </row>
    <row r="54" spans="1:11" ht="11.25" customHeight="1" x14ac:dyDescent="0.2">
      <c r="A54" s="745"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6" sqref="A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7"/>
      <c r="I1" s="750"/>
      <c r="J1" s="749"/>
    </row>
    <row r="2" spans="1:11" ht="36.75" x14ac:dyDescent="0.2">
      <c r="A2" s="2375" t="s">
        <v>1874</v>
      </c>
      <c r="B2" s="2376"/>
      <c r="C2" s="2376"/>
      <c r="D2" s="2376"/>
      <c r="E2" s="2377"/>
      <c r="F2" s="1825" t="s">
        <v>1055</v>
      </c>
      <c r="G2" s="1826" t="s">
        <v>100</v>
      </c>
      <c r="H2" s="1826" t="s">
        <v>471</v>
      </c>
      <c r="I2" s="1826" t="s">
        <v>1354</v>
      </c>
      <c r="J2" s="1826" t="s">
        <v>1000</v>
      </c>
      <c r="K2" s="1826" t="s">
        <v>144</v>
      </c>
    </row>
    <row r="3" spans="1:11" x14ac:dyDescent="0.2">
      <c r="A3" s="2378" t="s">
        <v>1997</v>
      </c>
      <c r="B3" s="2379"/>
      <c r="C3" s="2379"/>
      <c r="D3" s="2379"/>
      <c r="E3" s="2380"/>
      <c r="F3" s="255"/>
      <c r="G3" s="558"/>
      <c r="H3" s="558"/>
      <c r="I3" s="558"/>
      <c r="J3" s="1204"/>
      <c r="K3" s="1204"/>
    </row>
    <row r="4" spans="1:11" x14ac:dyDescent="0.2">
      <c r="A4" s="2381" t="s">
        <v>427</v>
      </c>
      <c r="B4" s="2382"/>
      <c r="C4" s="2382"/>
      <c r="D4" s="2382"/>
      <c r="E4" s="2319"/>
      <c r="F4" s="545"/>
      <c r="G4" s="566"/>
      <c r="H4" s="565"/>
      <c r="I4" s="566"/>
      <c r="J4" s="1182"/>
      <c r="K4" s="1182"/>
    </row>
    <row r="5" spans="1:11" ht="13.5" customHeight="1" x14ac:dyDescent="0.2">
      <c r="A5" s="2356" t="s">
        <v>1236</v>
      </c>
      <c r="B5" s="2357"/>
      <c r="C5" s="2357"/>
      <c r="D5" s="2357"/>
      <c r="E5" s="2358"/>
      <c r="F5" s="1138" t="s">
        <v>992</v>
      </c>
      <c r="G5" s="564"/>
      <c r="H5" s="558"/>
      <c r="I5" s="1201"/>
      <c r="J5" s="1172"/>
      <c r="K5" s="1172"/>
    </row>
    <row r="6" spans="1:11" x14ac:dyDescent="0.2">
      <c r="A6" s="1827" t="s">
        <v>816</v>
      </c>
      <c r="B6" s="1828"/>
      <c r="C6" s="1828"/>
      <c r="D6" s="1828"/>
      <c r="E6" s="1829"/>
      <c r="F6" s="256"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6" t="s">
        <v>997</v>
      </c>
      <c r="G9" s="563"/>
      <c r="H9" s="564"/>
      <c r="I9" s="564"/>
      <c r="J9" s="1202"/>
      <c r="K9" s="1204"/>
    </row>
    <row r="10" spans="1:11" ht="12" customHeight="1" x14ac:dyDescent="0.2">
      <c r="A10" s="2359" t="s">
        <v>1840</v>
      </c>
      <c r="B10" s="2360"/>
      <c r="C10" s="2360"/>
      <c r="D10" s="2360"/>
      <c r="E10" s="2361"/>
      <c r="F10" s="1270" t="s">
        <v>1008</v>
      </c>
      <c r="G10" s="563"/>
      <c r="H10" s="1271"/>
      <c r="I10" s="558"/>
      <c r="J10" s="1204"/>
      <c r="K10" s="1204"/>
    </row>
    <row r="11" spans="1:11" x14ac:dyDescent="0.2">
      <c r="A11" s="2356" t="s">
        <v>166</v>
      </c>
      <c r="B11" s="2357"/>
      <c r="C11" s="2357"/>
      <c r="D11" s="2357"/>
      <c r="E11" s="2358"/>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0</v>
      </c>
      <c r="I12" s="559">
        <f>SUM(I5:I11)</f>
        <v>0</v>
      </c>
      <c r="J12" s="559">
        <f>SUM(J5:J11)</f>
        <v>0</v>
      </c>
      <c r="K12" s="559">
        <f>SUM(K5:K11)</f>
        <v>0</v>
      </c>
    </row>
    <row r="13" spans="1:11" ht="12.75" customHeight="1" thickTop="1" x14ac:dyDescent="0.2">
      <c r="A13" s="2383" t="s">
        <v>428</v>
      </c>
      <c r="B13" s="2384"/>
      <c r="C13" s="2384"/>
      <c r="D13" s="2384"/>
      <c r="E13" s="2385"/>
      <c r="F13" s="1139"/>
      <c r="G13" s="560"/>
      <c r="H13" s="561"/>
      <c r="I13" s="562"/>
      <c r="J13" s="562"/>
      <c r="K13" s="562"/>
    </row>
    <row r="14" spans="1:11" x14ac:dyDescent="0.2">
      <c r="A14" s="2365" t="s">
        <v>524</v>
      </c>
      <c r="B14" s="2365"/>
      <c r="C14" s="2365"/>
      <c r="D14" s="2365"/>
      <c r="E14" s="2366"/>
      <c r="F14" s="257" t="s">
        <v>998</v>
      </c>
      <c r="G14" s="563"/>
      <c r="H14" s="558"/>
      <c r="I14" s="564"/>
      <c r="J14" s="1172"/>
      <c r="K14" s="1204"/>
    </row>
    <row r="15" spans="1:11" x14ac:dyDescent="0.2">
      <c r="A15" s="2357" t="s">
        <v>5</v>
      </c>
      <c r="B15" s="2357"/>
      <c r="C15" s="2357"/>
      <c r="D15" s="2357"/>
      <c r="E15" s="2358"/>
      <c r="F15" s="257" t="s">
        <v>999</v>
      </c>
      <c r="G15" s="564"/>
      <c r="H15" s="558"/>
      <c r="I15" s="558"/>
      <c r="J15" s="1204"/>
      <c r="K15" s="1204"/>
    </row>
    <row r="16" spans="1:11" ht="12.75" customHeight="1" x14ac:dyDescent="0.2">
      <c r="A16" s="2357" t="s">
        <v>336</v>
      </c>
      <c r="B16" s="2357"/>
      <c r="C16" s="2357"/>
      <c r="D16" s="2357"/>
      <c r="E16" s="2358"/>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6" t="s">
        <v>426</v>
      </c>
      <c r="B18" s="2387"/>
      <c r="C18" s="2387"/>
      <c r="D18" s="2387"/>
      <c r="E18" s="2388"/>
      <c r="F18" s="257" t="s">
        <v>1085</v>
      </c>
      <c r="G18" s="563"/>
      <c r="H18" s="563"/>
      <c r="I18" s="563"/>
      <c r="J18" s="1204"/>
      <c r="K18" s="1190"/>
    </row>
    <row r="19" spans="1:11" ht="25.5" customHeight="1" x14ac:dyDescent="0.2">
      <c r="A19" s="2368" t="s">
        <v>1999</v>
      </c>
      <c r="B19" s="2368"/>
      <c r="C19" s="2368"/>
      <c r="D19" s="2368"/>
      <c r="E19" s="2369"/>
      <c r="F19" s="257" t="s">
        <v>1086</v>
      </c>
      <c r="G19" s="563"/>
      <c r="H19" s="563"/>
      <c r="I19" s="563"/>
      <c r="J19" s="1204"/>
      <c r="K19" s="1190"/>
    </row>
    <row r="20" spans="1:11" ht="12.75" customHeight="1" x14ac:dyDescent="0.2">
      <c r="A20" s="2370" t="s">
        <v>1839</v>
      </c>
      <c r="B20" s="2371"/>
      <c r="C20" s="2371"/>
      <c r="D20" s="2371"/>
      <c r="E20" s="2372"/>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0" t="s">
        <v>1841</v>
      </c>
      <c r="B22" s="2360"/>
      <c r="C22" s="2360"/>
      <c r="D22" s="2360"/>
      <c r="E22" s="2367"/>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0</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62"/>
      <c r="I31" s="2363"/>
      <c r="J31" s="2363"/>
      <c r="K31" s="2363"/>
    </row>
    <row r="32" spans="1:11" x14ac:dyDescent="0.2">
      <c r="A32" s="58"/>
      <c r="B32" s="9"/>
      <c r="C32" s="9"/>
      <c r="D32" s="9"/>
      <c r="E32" s="547"/>
      <c r="F32" s="1145" t="s">
        <v>620</v>
      </c>
      <c r="G32" s="567"/>
      <c r="H32" s="2364"/>
      <c r="I32" s="2363"/>
      <c r="J32" s="2363"/>
      <c r="K32" s="2363"/>
    </row>
    <row r="33" spans="1:11" x14ac:dyDescent="0.2">
      <c r="A33" s="1728" t="s">
        <v>1838</v>
      </c>
      <c r="B33" s="112"/>
      <c r="C33" s="112"/>
      <c r="D33" s="112"/>
      <c r="E33" s="112"/>
      <c r="F33" s="112"/>
      <c r="G33" s="568"/>
      <c r="H33" s="2364"/>
      <c r="I33" s="2363"/>
      <c r="J33" s="2363"/>
      <c r="K33" s="2363"/>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0" t="s">
        <v>621</v>
      </c>
      <c r="B41" s="2373"/>
      <c r="C41" s="2373"/>
      <c r="D41" s="2373"/>
      <c r="E41" s="2373"/>
      <c r="F41" s="2374"/>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BreakPreview" colorId="8" zoomScale="60" zoomScaleNormal="110" workbookViewId="0">
      <selection activeCell="I13" sqref="I13"/>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89"/>
      <c r="K1" s="2390"/>
      <c r="L1" s="2390"/>
    </row>
    <row r="2" spans="1:14" ht="48" x14ac:dyDescent="0.2">
      <c r="A2" s="1818"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58959</v>
      </c>
      <c r="D5" s="633"/>
      <c r="E5" s="633"/>
      <c r="F5" s="1056">
        <f>(C5+D5)-E5</f>
        <v>58959</v>
      </c>
      <c r="G5" s="629"/>
      <c r="H5" s="635"/>
      <c r="I5" s="635"/>
      <c r="J5" s="635"/>
      <c r="K5" s="640"/>
      <c r="L5" s="1055">
        <f>F5-K5</f>
        <v>58959</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c r="D8" s="634"/>
      <c r="E8" s="634"/>
      <c r="F8" s="1056">
        <f>(C8+D8)-E8</f>
        <v>0</v>
      </c>
      <c r="G8" s="630">
        <v>50</v>
      </c>
      <c r="H8" s="570"/>
      <c r="I8" s="570"/>
      <c r="J8" s="570"/>
      <c r="K8" s="1055">
        <f>(H8+I8)-J8</f>
        <v>0</v>
      </c>
      <c r="L8" s="1055">
        <f>F8-K8</f>
        <v>0</v>
      </c>
    </row>
    <row r="9" spans="1:14" ht="14.25" thickTop="1" thickBot="1" x14ac:dyDescent="0.25">
      <c r="A9" s="642" t="s">
        <v>1309</v>
      </c>
      <c r="B9" s="285">
        <v>232</v>
      </c>
      <c r="C9" s="570">
        <v>18205043</v>
      </c>
      <c r="D9" s="570">
        <v>132448</v>
      </c>
      <c r="E9" s="570"/>
      <c r="F9" s="1056">
        <f>(C9+D9)-E9</f>
        <v>18337491</v>
      </c>
      <c r="G9" s="630">
        <v>20</v>
      </c>
      <c r="H9" s="570">
        <v>10793267</v>
      </c>
      <c r="I9" s="570">
        <v>501645</v>
      </c>
      <c r="J9" s="570"/>
      <c r="K9" s="1055">
        <f>(H9+I9)-J9</f>
        <v>11294912</v>
      </c>
      <c r="L9" s="1055">
        <f>F9-K9</f>
        <v>7042579</v>
      </c>
    </row>
    <row r="10" spans="1:14" ht="24" thickTop="1" thickBot="1" x14ac:dyDescent="0.25">
      <c r="A10" s="643" t="s">
        <v>1310</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c r="D12" s="634"/>
      <c r="E12" s="634"/>
      <c r="F12" s="1056">
        <f>(C12+D12)-E12</f>
        <v>0</v>
      </c>
      <c r="G12" s="630">
        <v>10</v>
      </c>
      <c r="H12" s="570"/>
      <c r="I12" s="570"/>
      <c r="J12" s="570"/>
      <c r="K12" s="1055">
        <f>(H12+I12)-J12</f>
        <v>0</v>
      </c>
      <c r="L12" s="1055">
        <f>F12-K12</f>
        <v>0</v>
      </c>
    </row>
    <row r="13" spans="1:14" ht="14.25" thickTop="1" thickBot="1" x14ac:dyDescent="0.25">
      <c r="A13" s="645" t="s">
        <v>1312</v>
      </c>
      <c r="B13" s="285">
        <v>252</v>
      </c>
      <c r="C13" s="634">
        <v>3855463</v>
      </c>
      <c r="D13" s="634">
        <v>66521</v>
      </c>
      <c r="E13" s="634"/>
      <c r="F13" s="1056">
        <f>(C13+D13)-E13</f>
        <v>3921984</v>
      </c>
      <c r="G13" s="630">
        <v>5</v>
      </c>
      <c r="H13" s="570">
        <v>3162400</v>
      </c>
      <c r="I13" s="570">
        <v>573063</v>
      </c>
      <c r="J13" s="570"/>
      <c r="K13" s="1055">
        <f>(H13+I13)-J13</f>
        <v>3735463</v>
      </c>
      <c r="L13" s="1055">
        <f>F13-K13</f>
        <v>186521</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22119465</v>
      </c>
      <c r="D16" s="636">
        <f>SUM(D3,D5:D6,D8:D10,D12:D15)</f>
        <v>198969</v>
      </c>
      <c r="E16" s="636">
        <f>SUM(E3,E5:E6,E8:E10,E12:E15)</f>
        <v>0</v>
      </c>
      <c r="F16" s="636">
        <f>SUM(F3,F5:F6,F8:F10,F12:F15)</f>
        <v>22318434</v>
      </c>
      <c r="G16" s="630"/>
      <c r="H16" s="636">
        <f>SUM(H3,H6,H8:H10,H12:H14,)</f>
        <v>13955667</v>
      </c>
      <c r="I16" s="636">
        <f>SUM(I3,I6,I8:I10,I12:I14,)</f>
        <v>1074708</v>
      </c>
      <c r="J16" s="636">
        <f>SUM(J3,J6,J8:J10,J12:J14,)</f>
        <v>0</v>
      </c>
      <c r="K16" s="1056">
        <f>(H16+I16)-J16</f>
        <v>15030375</v>
      </c>
      <c r="L16" s="1056">
        <f>F16-K16</f>
        <v>7288059</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1074708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0"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2014</v>
      </c>
      <c r="B1" s="2395"/>
      <c r="C1" s="2395"/>
      <c r="D1" s="2395"/>
      <c r="E1" s="2395"/>
      <c r="F1" s="2396"/>
      <c r="G1" s="929"/>
    </row>
    <row r="2" spans="1:7" ht="13.5" thickBot="1" x14ac:dyDescent="0.25">
      <c r="A2" s="2397" t="s">
        <v>556</v>
      </c>
      <c r="B2" s="2398"/>
      <c r="C2" s="2398"/>
      <c r="D2" s="2398"/>
      <c r="E2" s="2398"/>
      <c r="F2" s="2399"/>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7490767</v>
      </c>
      <c r="G8" s="356"/>
    </row>
    <row r="9" spans="1:7" ht="12" customHeight="1" x14ac:dyDescent="0.2">
      <c r="A9" s="358" t="s">
        <v>528</v>
      </c>
      <c r="B9" s="933" t="s">
        <v>1804</v>
      </c>
      <c r="C9" s="357"/>
      <c r="D9" s="358" t="s">
        <v>580</v>
      </c>
      <c r="E9" s="574"/>
      <c r="F9" s="935">
        <f>'Expenditures 15-22'!K150</f>
        <v>915504</v>
      </c>
      <c r="G9" s="936"/>
    </row>
    <row r="10" spans="1:7" ht="12" customHeight="1" x14ac:dyDescent="0.2">
      <c r="A10" s="358" t="s">
        <v>578</v>
      </c>
      <c r="B10" s="933" t="s">
        <v>1805</v>
      </c>
      <c r="C10" s="357"/>
      <c r="D10" s="358" t="s">
        <v>580</v>
      </c>
      <c r="E10" s="574"/>
      <c r="F10" s="935">
        <f>'Expenditures 15-22'!K168</f>
        <v>1022058</v>
      </c>
      <c r="G10" s="936"/>
    </row>
    <row r="11" spans="1:7" ht="12" customHeight="1" x14ac:dyDescent="0.2">
      <c r="A11" s="358" t="s">
        <v>529</v>
      </c>
      <c r="B11" s="933" t="s">
        <v>1806</v>
      </c>
      <c r="C11" s="357"/>
      <c r="D11" s="358" t="s">
        <v>580</v>
      </c>
      <c r="E11" s="574"/>
      <c r="F11" s="935">
        <f>'Expenditures 15-22'!K204</f>
        <v>353207</v>
      </c>
      <c r="G11" s="936"/>
    </row>
    <row r="12" spans="1:7" ht="12" customHeight="1" x14ac:dyDescent="0.2">
      <c r="A12" s="358" t="s">
        <v>530</v>
      </c>
      <c r="B12" s="933" t="s">
        <v>1807</v>
      </c>
      <c r="C12" s="357"/>
      <c r="D12" s="358" t="s">
        <v>580</v>
      </c>
      <c r="E12" s="574"/>
      <c r="F12" s="935">
        <f>'Expenditures 15-22'!K288</f>
        <v>301116</v>
      </c>
      <c r="G12" s="936"/>
    </row>
    <row r="13" spans="1:7" ht="12" customHeight="1" x14ac:dyDescent="0.2">
      <c r="A13" s="358" t="s">
        <v>112</v>
      </c>
      <c r="B13" s="933" t="s">
        <v>1808</v>
      </c>
      <c r="C13" s="357"/>
      <c r="D13" s="358" t="s">
        <v>580</v>
      </c>
      <c r="E13" s="574"/>
      <c r="F13" s="935">
        <f>'Expenditures 15-22'!K331</f>
        <v>0</v>
      </c>
      <c r="G13" s="937"/>
    </row>
    <row r="14" spans="1:7" ht="12" customHeight="1" thickBot="1" x14ac:dyDescent="0.25">
      <c r="A14" s="938"/>
      <c r="B14" s="575"/>
      <c r="C14" s="576"/>
      <c r="D14" s="993" t="s">
        <v>580</v>
      </c>
      <c r="E14" s="587" t="s">
        <v>1112</v>
      </c>
      <c r="F14" s="939">
        <f>SUM(F8:F13)</f>
        <v>10082652</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262858</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301914</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133944</v>
      </c>
      <c r="G53" s="356"/>
    </row>
    <row r="54" spans="1:7" ht="12" customHeight="1" x14ac:dyDescent="0.2">
      <c r="A54" s="358" t="s">
        <v>527</v>
      </c>
      <c r="B54" s="358" t="s">
        <v>1816</v>
      </c>
      <c r="C54" s="954" t="s">
        <v>1138</v>
      </c>
      <c r="D54" s="950" t="s">
        <v>1278</v>
      </c>
      <c r="E54" s="574"/>
      <c r="F54" s="1097">
        <f>'Expenditures 15-22'!G114</f>
        <v>30338</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81417</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905000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0</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17492</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1732963</v>
      </c>
      <c r="G75" s="356"/>
    </row>
    <row r="76" spans="1:8" s="960" customFormat="1" ht="12" customHeight="1" thickTop="1" thickBot="1" x14ac:dyDescent="0.25">
      <c r="A76" s="580"/>
      <c r="B76" s="578"/>
      <c r="C76" s="579"/>
      <c r="D76" s="959" t="s">
        <v>1791</v>
      </c>
      <c r="E76" s="590"/>
      <c r="F76" s="1103">
        <f>(F14-F75)</f>
        <v>8349689</v>
      </c>
      <c r="G76" s="358"/>
    </row>
    <row r="77" spans="1:8" s="960" customFormat="1" ht="12" customHeight="1" thickTop="1" x14ac:dyDescent="0.2">
      <c r="A77" s="581"/>
      <c r="B77" s="578"/>
      <c r="C77" s="579"/>
      <c r="D77" s="959" t="s">
        <v>2028</v>
      </c>
      <c r="E77" s="590"/>
      <c r="F77" s="1565">
        <v>614.05999999999995</v>
      </c>
      <c r="G77" s="359"/>
      <c r="H77" s="358"/>
    </row>
    <row r="78" spans="1:8" s="960" customFormat="1" ht="12" customHeight="1" thickBot="1" x14ac:dyDescent="0.25">
      <c r="A78" s="582"/>
      <c r="B78" s="578"/>
      <c r="C78" s="579"/>
      <c r="D78" s="959" t="s">
        <v>1858</v>
      </c>
      <c r="E78" s="590" t="s">
        <v>1112</v>
      </c>
      <c r="F78" s="1104">
        <f>IF(F77&gt;0,F76/F77," Complete Line 77")</f>
        <v>13597.513272318667</v>
      </c>
      <c r="G78" s="358"/>
    </row>
    <row r="79" spans="1:8" s="960" customFormat="1" ht="12" thickTop="1" x14ac:dyDescent="0.2">
      <c r="A79" s="383"/>
      <c r="B79" s="358"/>
      <c r="C79" s="357"/>
      <c r="D79" s="577"/>
      <c r="E79" s="574"/>
      <c r="F79" s="961"/>
      <c r="G79" s="358"/>
    </row>
    <row r="80" spans="1:8" s="960" customFormat="1" ht="12" thickBot="1" x14ac:dyDescent="0.25">
      <c r="A80" s="2391" t="s">
        <v>1293</v>
      </c>
      <c r="B80" s="2392"/>
      <c r="C80" s="2392"/>
      <c r="D80" s="2392"/>
      <c r="E80" s="2392"/>
      <c r="F80" s="2393"/>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2435</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13270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10897</v>
      </c>
      <c r="G93" s="968"/>
    </row>
    <row r="94" spans="1:7" ht="12" customHeight="1" x14ac:dyDescent="0.2">
      <c r="A94" s="969" t="s">
        <v>146</v>
      </c>
      <c r="B94" s="969" t="s">
        <v>182</v>
      </c>
      <c r="C94" s="966">
        <v>1700</v>
      </c>
      <c r="D94" s="975" t="str">
        <f>'Revenues 9-14'!A82</f>
        <v>Total District/School Activity Income</v>
      </c>
      <c r="E94" s="384"/>
      <c r="F94" s="1062">
        <f>SUM('Revenues 9-14'!C82,'Revenues 9-14'!D82)</f>
        <v>151821</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10506</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13899</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13048</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330853</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6267</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139791</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13476</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81897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87487</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33202</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806</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0</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909655</v>
      </c>
    </row>
    <row r="176" spans="1:7" ht="12" customHeight="1" x14ac:dyDescent="0.2">
      <c r="A176" s="583"/>
      <c r="B176" s="584"/>
      <c r="C176" s="585"/>
      <c r="D176" s="991" t="s">
        <v>1855</v>
      </c>
      <c r="E176" s="1045"/>
      <c r="F176" s="1107">
        <f>'PCTC-OEPP 28-29'!F76-F175</f>
        <v>7440034</v>
      </c>
    </row>
    <row r="177" spans="1:7" ht="12" customHeight="1" x14ac:dyDescent="0.2">
      <c r="A177" s="583"/>
      <c r="B177" s="584"/>
      <c r="C177" s="585"/>
      <c r="D177" s="991" t="s">
        <v>2012</v>
      </c>
      <c r="E177" s="1045"/>
      <c r="F177" s="1107">
        <f>'Cap Outlay Deprec 27'!I18</f>
        <v>1074708</v>
      </c>
    </row>
    <row r="178" spans="1:7" ht="12" customHeight="1" x14ac:dyDescent="0.2">
      <c r="A178" s="583"/>
      <c r="B178" s="584"/>
      <c r="C178" s="585"/>
      <c r="D178" s="991" t="s">
        <v>1857</v>
      </c>
      <c r="E178" s="1045"/>
      <c r="F178" s="1107">
        <f>F176+F177</f>
        <v>8514742</v>
      </c>
    </row>
    <row r="179" spans="1:7" ht="12" customHeight="1" x14ac:dyDescent="0.2">
      <c r="A179" s="583"/>
      <c r="B179" s="586"/>
      <c r="C179" s="585"/>
      <c r="D179" s="991" t="s">
        <v>2013</v>
      </c>
      <c r="E179" s="1045"/>
      <c r="F179" s="1108">
        <f>'PCTC-OEPP 28-29'!F77</f>
        <v>614.05999999999995</v>
      </c>
      <c r="G179" s="68"/>
    </row>
    <row r="180" spans="1:7" ht="12" customHeight="1" thickBot="1" x14ac:dyDescent="0.25">
      <c r="A180" s="583"/>
      <c r="B180" s="586"/>
      <c r="C180" s="585"/>
      <c r="D180" s="991" t="s">
        <v>1934</v>
      </c>
      <c r="E180" s="1045" t="s">
        <v>1935</v>
      </c>
      <c r="F180" s="1109">
        <f>F178/F179</f>
        <v>13866.302967136764</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23" sqref="E2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1618</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2" t="s">
        <v>1630</v>
      </c>
      <c r="B5" s="2403"/>
      <c r="C5" s="2403"/>
      <c r="D5" s="2403"/>
      <c r="E5" s="2403"/>
      <c r="F5" s="2403"/>
      <c r="G5" s="2404"/>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7" t="s">
        <v>2090</v>
      </c>
      <c r="B11" s="2408"/>
      <c r="C11" s="2408"/>
      <c r="D11" s="2409"/>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4841489</v>
      </c>
      <c r="F19" s="762"/>
      <c r="G19" s="764">
        <f>'Expenditures 15-22'!K33-SUM('Expenditures 15-22'!G33,'Expenditures 15-22'!I33)+'Expenditures 15-22'!D223</f>
        <v>4841489</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487272</v>
      </c>
      <c r="F21" s="762"/>
      <c r="G21" s="764">
        <f>'Expenditures 15-22'!K42-SUM('Expenditures 15-22'!G42,'Expenditures 15-22'!I42)+'Expenditures 15-22'!K120-SUM('Expenditures 15-22'!G120,'Expenditures 15-22'!I120)+'Expenditures 15-22'!K174-SUM('Expenditures 15-22'!G174,'Expenditures 15-22'!I174)+'Expenditures 15-22'!D232</f>
        <v>487272</v>
      </c>
      <c r="H21" s="286"/>
      <c r="I21" s="215"/>
    </row>
    <row r="22" spans="1:9" s="2" customFormat="1" ht="12" customHeight="1" x14ac:dyDescent="0.2">
      <c r="A22" s="761" t="s">
        <v>644</v>
      </c>
      <c r="B22" s="757"/>
      <c r="C22" s="756">
        <v>2200</v>
      </c>
      <c r="D22" s="762"/>
      <c r="E22" s="763">
        <f>'Expenditures 15-22'!K47-SUM('Expenditures 15-22'!G47,'Expenditures 15-22'!I47)+'Expenditures 15-22'!D237</f>
        <v>194249</v>
      </c>
      <c r="F22" s="762"/>
      <c r="G22" s="764">
        <f>'Expenditures 15-22'!K47-SUM('Expenditures 15-22'!G47,'Expenditures 15-22'!I47)+'Expenditures 15-22'!D237</f>
        <v>194249</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626567</v>
      </c>
      <c r="F23" s="762"/>
      <c r="G23" s="763">
        <f>'Expenditures 15-22'!K53-SUM('Expenditures 15-22'!G53,'Expenditures 15-22'!I53)+'Expenditures 15-22'!D251+'Expenditures 15-22'!K323-SUM('Expenditures 15-22'!G323,'Expenditures 15-22'!I323)</f>
        <v>626567</v>
      </c>
      <c r="H23" s="286"/>
      <c r="I23" s="215"/>
    </row>
    <row r="24" spans="1:9" s="2" customFormat="1" ht="12" customHeight="1" x14ac:dyDescent="0.2">
      <c r="A24" s="761" t="s">
        <v>646</v>
      </c>
      <c r="B24" s="757"/>
      <c r="C24" s="756">
        <v>2400</v>
      </c>
      <c r="D24" s="762"/>
      <c r="E24" s="763">
        <f>'Expenditures 15-22'!K57-SUM('Expenditures 15-22'!G57,'Expenditures 15-22'!I57)+'Expenditures 15-22'!D255</f>
        <v>781356</v>
      </c>
      <c r="F24" s="762"/>
      <c r="G24" s="764">
        <f>'Expenditures 15-22'!K57-SUM('Expenditures 15-22'!G57,'Expenditures 15-22'!I57)+'Expenditures 15-22'!D255</f>
        <v>781356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15223</v>
      </c>
      <c r="E26" s="763">
        <f>'Expenditures 15-22'!K122-SUM('Expenditures 15-22'!G122,'Expenditures 15-22'!I122)+E7</f>
        <v>103203</v>
      </c>
      <c r="F26" s="763">
        <f>'Expenditures 15-22'!K59-SUM('Expenditures 15-22'!G59,'Expenditures 15-22'!I59)+'Expenditures 15-22'!D257-E7</f>
        <v>15223</v>
      </c>
      <c r="G26" s="764">
        <f>'Expenditures 15-22'!K122-SUM('Expenditures 15-22'!G122,'Expenditures 15-22'!I122)+E7</f>
        <v>103203</v>
      </c>
      <c r="H26" s="286"/>
      <c r="I26" s="215"/>
    </row>
    <row r="27" spans="1:9" s="2" customFormat="1" ht="12" customHeight="1" x14ac:dyDescent="0.2">
      <c r="A27" s="761" t="s">
        <v>532</v>
      </c>
      <c r="B27" s="759"/>
      <c r="C27" s="756">
        <v>2520</v>
      </c>
      <c r="D27" s="763">
        <f>'Expenditures 15-22'!K60-SUM('Expenditures 15-22'!G60,'Expenditures 15-22'!I60)+'Expenditures 15-22'!D258-E8</f>
        <v>105232</v>
      </c>
      <c r="E27" s="763">
        <f>E8</f>
        <v>0</v>
      </c>
      <c r="F27" s="763">
        <f>'Expenditures 15-22'!K60-SUM('Expenditures 15-22'!G60,'Expenditures 15-22'!I60)+'Expenditures 15-22'!D258-E8</f>
        <v>105232</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652434</v>
      </c>
      <c r="F28" s="766">
        <f>'Expenditures 15-22'!K61-SUM('Expenditures 15-22'!G61,'Expenditures 15-22'!I61)+'Expenditures 15-22'!K124-SUM('Expenditures 15-22'!G124,'Expenditures 15-22'!I124)+'Expenditures 15-22'!D260-E9</f>
        <v>652434</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353323</v>
      </c>
      <c r="F29" s="762"/>
      <c r="G29" s="764">
        <f>'Expenditures 15-22'!K62-SUM('Expenditures 15-22'!G62,'Expenditures 15-22'!I62)+'Expenditures 15-22'!K125-SUM('Expenditures 15-22'!G125,'Expenditures 15-22'!I125)+'Expenditures 15-22'!K176-SUM('Expenditures 15-22'!G176,'Expenditures 15-22'!I176)+'Expenditures 15-22'!D261</f>
        <v>353323</v>
      </c>
      <c r="H29" s="391"/>
    </row>
    <row r="30" spans="1:9" ht="12" customHeight="1" x14ac:dyDescent="0.2">
      <c r="A30" s="761" t="s">
        <v>106</v>
      </c>
      <c r="B30" s="759"/>
      <c r="C30" s="756">
        <v>2560</v>
      </c>
      <c r="D30" s="762"/>
      <c r="E30" s="763">
        <f>'Expenditures 15-22'!K63-SUM('Expenditures 15-22'!G63,'Expenditures 15-22'!I63)+'Expenditures 15-22'!D262-E10</f>
        <v>31871</v>
      </c>
      <c r="F30" s="762"/>
      <c r="G30" s="763">
        <f>'Expenditures 15-22'!K63-SUM('Expenditures 15-22'!G63,'Expenditures 15-22'!I63)+'Expenditures 15-22'!D262-E10</f>
        <v>31871</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500168</v>
      </c>
      <c r="E37" s="763">
        <f>E14</f>
        <v>0</v>
      </c>
      <c r="F37" s="763">
        <f>'Expenditures 15-22'!K71-SUM('Expenditures 15-22'!G71,'Expenditures 15-22'!I71)+'Expenditures 15-22'!D270-E14</f>
        <v>500168</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620623</v>
      </c>
      <c r="E40" s="766">
        <f>SUM(E19:E39)</f>
        <v>8071764</v>
      </c>
      <c r="F40" s="766">
        <f>SUM(F19:F39)</f>
        <v>1273057</v>
      </c>
      <c r="G40" s="766">
        <f>SUM(G19:G39)</f>
        <v>7419330</v>
      </c>
    </row>
    <row r="41" spans="1:7" x14ac:dyDescent="0.2">
      <c r="A41" s="286"/>
      <c r="B41" s="215"/>
      <c r="C41" s="287"/>
      <c r="D41" s="2405" t="s">
        <v>602</v>
      </c>
      <c r="E41" s="2406"/>
      <c r="F41" s="770" t="s">
        <v>603</v>
      </c>
      <c r="G41" s="777"/>
    </row>
    <row r="42" spans="1:7" ht="12" customHeight="1" x14ac:dyDescent="0.2">
      <c r="A42" s="286"/>
      <c r="B42" s="215"/>
      <c r="C42" s="287"/>
      <c r="D42" s="771" t="s">
        <v>551</v>
      </c>
      <c r="E42" s="767">
        <f>D40</f>
        <v>620623</v>
      </c>
      <c r="F42" s="771" t="s">
        <v>553</v>
      </c>
      <c r="G42" s="767">
        <f>F40</f>
        <v>1273057</v>
      </c>
    </row>
    <row r="43" spans="1:7" ht="12" customHeight="1" x14ac:dyDescent="0.2">
      <c r="A43" s="286"/>
      <c r="B43" s="215"/>
      <c r="C43" s="287"/>
      <c r="D43" s="771" t="s">
        <v>552</v>
      </c>
      <c r="E43" s="767">
        <f>E40</f>
        <v>8071764</v>
      </c>
      <c r="F43" s="771" t="s">
        <v>552</v>
      </c>
      <c r="G43" s="767">
        <f>G40</f>
        <v>7419330</v>
      </c>
    </row>
    <row r="44" spans="1:7" ht="12" customHeight="1" x14ac:dyDescent="0.2">
      <c r="A44" s="286"/>
      <c r="B44" s="215"/>
      <c r="C44" s="215"/>
      <c r="D44" s="781" t="s">
        <v>1165</v>
      </c>
      <c r="E44" s="782">
        <f>(E42/E43)</f>
        <v>7.6888149851754836E-2</v>
      </c>
      <c r="F44" s="781" t="s">
        <v>1165</v>
      </c>
      <c r="G44" s="782">
        <f>(G42/G43)</f>
        <v>0.17158651792008173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D24" sqref="D2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 style="1922" bestFit="1" customWidth="1"/>
    <col min="8" max="16384" width="9.140625" style="1922"/>
  </cols>
  <sheetData>
    <row r="1" spans="1:7" ht="21" customHeight="1" x14ac:dyDescent="0.2">
      <c r="A1" s="2410" t="s">
        <v>1650</v>
      </c>
      <c r="B1" s="2410"/>
      <c r="C1" s="2410"/>
      <c r="D1" s="2410"/>
      <c r="E1" s="2410"/>
    </row>
    <row r="2" spans="1:7" ht="14.25" customHeight="1" x14ac:dyDescent="0.2">
      <c r="A2" s="1920" t="s">
        <v>1651</v>
      </c>
      <c r="B2" s="1920"/>
      <c r="C2" s="1920"/>
      <c r="D2" s="1920"/>
      <c r="E2" s="1921"/>
    </row>
    <row r="3" spans="1:7" ht="15" customHeight="1" x14ac:dyDescent="0.2">
      <c r="A3" s="1920" t="s">
        <v>2015</v>
      </c>
      <c r="B3" s="1920"/>
      <c r="C3" s="1920"/>
      <c r="D3" s="1920"/>
      <c r="E3" s="1921"/>
    </row>
    <row r="4" spans="1:7" ht="3.75" customHeight="1" x14ac:dyDescent="0.2">
      <c r="A4" s="1920"/>
      <c r="B4" s="1920"/>
      <c r="C4" s="1920"/>
      <c r="D4" s="1920"/>
      <c r="E4" s="1921"/>
    </row>
    <row r="5" spans="1:7" ht="15" x14ac:dyDescent="0.25">
      <c r="A5" s="2414" t="s">
        <v>1936</v>
      </c>
      <c r="B5" s="2415"/>
      <c r="C5" s="2415"/>
      <c r="D5" s="2415"/>
      <c r="E5" s="2415"/>
    </row>
    <row r="6" spans="1:7" ht="12" customHeight="1" x14ac:dyDescent="0.25">
      <c r="A6" s="1923"/>
      <c r="B6" s="2416" t="str">
        <f>COVER!A17</f>
        <v>Palos Heights SD 128</v>
      </c>
      <c r="C6" s="2416"/>
      <c r="D6" s="2416"/>
      <c r="E6" s="1924"/>
    </row>
    <row r="7" spans="1:7" ht="11.25" customHeight="1" x14ac:dyDescent="0.25">
      <c r="A7" s="1923"/>
      <c r="B7" s="2417">
        <f>COVER!A13</f>
        <v>7016128002</v>
      </c>
      <c r="C7" s="2417"/>
      <c r="D7" s="2417"/>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1931</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1916</v>
      </c>
      <c r="B19" s="1934" t="s">
        <v>2098</v>
      </c>
      <c r="C19" s="1934" t="s">
        <v>2098</v>
      </c>
      <c r="D19" s="1937" t="s">
        <v>2098</v>
      </c>
      <c r="E19" s="1936" t="s">
        <v>2123</v>
      </c>
    </row>
    <row r="20" spans="1:11" ht="12" customHeight="1" x14ac:dyDescent="0.2">
      <c r="A20" s="1933" t="s">
        <v>1917</v>
      </c>
      <c r="B20" s="1934" t="s">
        <v>2098</v>
      </c>
      <c r="C20" s="1934" t="s">
        <v>2098</v>
      </c>
      <c r="D20" s="1937" t="s">
        <v>2098</v>
      </c>
      <c r="E20" s="1936" t="s">
        <v>2124</v>
      </c>
    </row>
    <row r="21" spans="1:11" ht="12" customHeight="1" x14ac:dyDescent="0.2">
      <c r="A21" s="1933" t="s">
        <v>1918</v>
      </c>
      <c r="B21" s="1934"/>
      <c r="C21" s="1934"/>
      <c r="D21" s="1937"/>
      <c r="E21" s="1936"/>
    </row>
    <row r="22" spans="1:11" ht="12" customHeight="1" x14ac:dyDescent="0.2">
      <c r="A22" s="1933" t="s">
        <v>1919</v>
      </c>
      <c r="B22" s="1934"/>
      <c r="C22" s="1934"/>
      <c r="D22" s="1937"/>
      <c r="E22" s="1936"/>
    </row>
    <row r="23" spans="1:11" ht="12" customHeight="1" x14ac:dyDescent="0.2">
      <c r="A23" s="1933" t="s">
        <v>1920</v>
      </c>
      <c r="B23" s="1934"/>
      <c r="C23" s="1934"/>
      <c r="D23" s="1937"/>
      <c r="E23" s="1936"/>
    </row>
    <row r="24" spans="1:11" ht="12" customHeight="1" x14ac:dyDescent="0.2">
      <c r="A24" s="1933" t="s">
        <v>1921</v>
      </c>
      <c r="B24" s="1934"/>
      <c r="C24" s="1934"/>
      <c r="D24" s="1937"/>
      <c r="E24" s="1936"/>
    </row>
    <row r="25" spans="1:11" ht="12" customHeight="1" x14ac:dyDescent="0.2">
      <c r="A25" s="1933" t="s">
        <v>1922</v>
      </c>
      <c r="B25" s="1934"/>
      <c r="C25" s="1934"/>
      <c r="D25" s="1937"/>
      <c r="E25" s="1936"/>
    </row>
    <row r="26" spans="1:11" ht="12" customHeight="1" x14ac:dyDescent="0.2">
      <c r="A26" s="1933" t="s">
        <v>1923</v>
      </c>
      <c r="B26" s="1934" t="s">
        <v>2098</v>
      </c>
      <c r="C26" s="1934" t="s">
        <v>2098</v>
      </c>
      <c r="D26" s="1937" t="s">
        <v>2098</v>
      </c>
      <c r="E26" s="1936" t="s">
        <v>2125</v>
      </c>
    </row>
    <row r="27" spans="1:11" x14ac:dyDescent="0.2">
      <c r="A27" s="1933" t="s">
        <v>1924</v>
      </c>
      <c r="B27" s="1934"/>
      <c r="C27" s="1934"/>
      <c r="D27" s="1937"/>
      <c r="E27" s="1936"/>
    </row>
    <row r="28" spans="1:11" ht="12" customHeight="1" x14ac:dyDescent="0.2">
      <c r="A28" s="1933" t="s">
        <v>1925</v>
      </c>
      <c r="B28" s="1934"/>
      <c r="C28" s="1934"/>
      <c r="D28" s="1937"/>
      <c r="E28" s="1936"/>
    </row>
    <row r="29" spans="1:11" ht="12" customHeight="1" x14ac:dyDescent="0.2">
      <c r="A29" s="1933" t="s">
        <v>1926</v>
      </c>
      <c r="B29" s="1934"/>
      <c r="C29" s="1934"/>
      <c r="D29" s="1937"/>
      <c r="E29" s="1936"/>
    </row>
    <row r="30" spans="1:11" ht="12" customHeight="1" x14ac:dyDescent="0.2">
      <c r="A30" s="1933" t="s">
        <v>1927</v>
      </c>
      <c r="B30" s="1934"/>
      <c r="C30" s="1934"/>
      <c r="D30" s="1937"/>
      <c r="E30" s="1936"/>
    </row>
    <row r="31" spans="1:11" ht="12" customHeight="1" x14ac:dyDescent="0.2">
      <c r="A31" s="1933" t="s">
        <v>1928</v>
      </c>
      <c r="B31" s="1934"/>
      <c r="C31" s="1934"/>
      <c r="D31" s="1937"/>
      <c r="E31" s="1936"/>
      <c r="K31" s="1947"/>
    </row>
    <row r="32" spans="1:11" ht="12" customHeight="1" x14ac:dyDescent="0.2">
      <c r="A32" s="1933" t="s">
        <v>1929</v>
      </c>
      <c r="B32" s="1934"/>
      <c r="C32" s="1934"/>
      <c r="D32" s="1937"/>
      <c r="E32" s="1936"/>
    </row>
    <row r="33" spans="1:5" ht="12" customHeight="1" x14ac:dyDescent="0.2">
      <c r="A33" s="1933" t="s">
        <v>1930</v>
      </c>
      <c r="B33" s="1934"/>
      <c r="C33" s="1934"/>
      <c r="D33" s="1937"/>
      <c r="E33" s="1936"/>
    </row>
    <row r="34" spans="1:5" ht="12" customHeight="1" x14ac:dyDescent="0.25">
      <c r="A34" s="1938"/>
      <c r="B34" s="1938"/>
      <c r="C34" s="1938"/>
      <c r="D34" s="1938"/>
      <c r="E34" s="1938"/>
    </row>
    <row r="35" spans="1:5" ht="12" customHeight="1" x14ac:dyDescent="0.2">
      <c r="A35" s="1939" t="s">
        <v>1668</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1667</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3" sqref="C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Palos Heights SD 128</v>
      </c>
      <c r="J6" s="2437"/>
    </row>
    <row r="7" spans="1:10" x14ac:dyDescent="0.2">
      <c r="A7" s="2438" t="s">
        <v>1015</v>
      </c>
      <c r="B7" s="2439"/>
      <c r="C7" s="2439"/>
      <c r="D7" s="2439"/>
      <c r="E7" s="2440"/>
      <c r="F7" s="1604"/>
      <c r="G7" s="1593"/>
      <c r="H7" s="1603" t="s">
        <v>431</v>
      </c>
      <c r="I7" s="2441">
        <f>COVER!A13</f>
        <v>7016128002</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2016</v>
      </c>
      <c r="F9" s="1614"/>
      <c r="G9" s="1614"/>
      <c r="H9" s="1615" t="s">
        <v>2017</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314107</v>
      </c>
      <c r="F12" s="1632"/>
      <c r="G12" s="1631">
        <f t="shared" ref="G12:G18" si="0">SUM(E12:F12)</f>
        <v>314107</v>
      </c>
      <c r="H12" s="1633">
        <v>347025</v>
      </c>
      <c r="I12" s="1632"/>
      <c r="J12" s="1631">
        <f t="shared" ref="J12:J18" si="1">SUM(H12:I12)</f>
        <v>347025</v>
      </c>
    </row>
    <row r="13" spans="1:10" ht="15" customHeight="1" x14ac:dyDescent="0.2">
      <c r="A13" s="1627">
        <v>2</v>
      </c>
      <c r="B13" s="1628" t="s">
        <v>45</v>
      </c>
      <c r="C13" s="1629"/>
      <c r="D13" s="1630">
        <v>2330</v>
      </c>
      <c r="E13" s="1631">
        <f>'Expenditures 15-22'!K51</f>
        <v>78737</v>
      </c>
      <c r="F13" s="1632"/>
      <c r="G13" s="1631">
        <f t="shared" si="0"/>
        <v>78737</v>
      </c>
      <c r="H13" s="1633">
        <v>155330</v>
      </c>
      <c r="I13" s="1632"/>
      <c r="J13" s="1631">
        <f t="shared" si="1"/>
        <v>155330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103203</v>
      </c>
      <c r="G15" s="1631">
        <f t="shared" si="0"/>
        <v>103203</v>
      </c>
      <c r="H15" s="1633">
        <v>108949</v>
      </c>
      <c r="I15" s="1633"/>
      <c r="J15" s="1631">
        <f t="shared" si="1"/>
        <v>108949</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392844</v>
      </c>
      <c r="F19" s="1639">
        <f t="shared" si="2"/>
        <v>103203</v>
      </c>
      <c r="G19" s="1639">
        <f t="shared" si="2"/>
        <v>496047</v>
      </c>
      <c r="H19" s="1639">
        <f t="shared" si="2"/>
        <v>611304</v>
      </c>
      <c r="I19" s="1639">
        <f t="shared" si="2"/>
        <v>0</v>
      </c>
      <c r="J19" s="1639">
        <f t="shared" si="2"/>
        <v>611304</v>
      </c>
    </row>
    <row r="20" spans="1:10" ht="25.5" customHeight="1" thickTop="1" x14ac:dyDescent="0.2">
      <c r="A20" s="1627">
        <v>9</v>
      </c>
      <c r="B20" s="2448" t="s">
        <v>2020</v>
      </c>
      <c r="C20" s="2446"/>
      <c r="D20" s="2447"/>
      <c r="E20" s="1640"/>
      <c r="F20" s="1640"/>
      <c r="G20" s="1640"/>
      <c r="H20" s="1640"/>
      <c r="I20" s="1640"/>
      <c r="J20" s="1641">
        <f>IF(AND(G19&gt;0,J19&gt;0),(((J19-G19)/G19)),"Enter Budget Data")</f>
        <v>0.23235096674307071</v>
      </c>
    </row>
    <row r="21" spans="1:10" ht="9" customHeight="1" x14ac:dyDescent="0.2">
      <c r="B21" s="1642"/>
    </row>
    <row r="22" spans="1:10" x14ac:dyDescent="0.2">
      <c r="A22" s="1643" t="s">
        <v>139</v>
      </c>
      <c r="B22" s="1642"/>
    </row>
    <row r="23" spans="1:10" x14ac:dyDescent="0.2">
      <c r="A23" s="1595" t="s">
        <v>2018</v>
      </c>
      <c r="B23" s="1642"/>
    </row>
    <row r="24" spans="1:10" x14ac:dyDescent="0.2">
      <c r="A24" s="1595" t="s">
        <v>2019</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1894</v>
      </c>
      <c r="G27" s="2449"/>
    </row>
    <row r="28" spans="1:10" ht="28.5" customHeight="1" x14ac:dyDescent="0.2">
      <c r="B28" s="1642"/>
      <c r="C28" s="2451"/>
      <c r="D28" s="2451"/>
      <c r="E28" s="1909"/>
      <c r="F28" s="2451"/>
      <c r="G28" s="2451"/>
    </row>
    <row r="29" spans="1:10" x14ac:dyDescent="0.2">
      <c r="B29" s="1642"/>
      <c r="C29" s="1903" t="s">
        <v>2027</v>
      </c>
      <c r="E29" s="1908"/>
      <c r="F29" s="2450" t="s">
        <v>1895</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t="s">
        <v>2129</v>
      </c>
      <c r="C36" s="2435" t="s">
        <v>2093</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4" sqref="B1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2128</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Palos Heights SD 128</v>
      </c>
    </row>
    <row r="65" spans="2:2" x14ac:dyDescent="0.2">
      <c r="B65" s="393">
        <f>COVER!A13</f>
        <v>7016128002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4" t="s">
        <v>1877</v>
      </c>
      <c r="B1" s="2455"/>
      <c r="C1" s="2455"/>
      <c r="D1" s="2455"/>
      <c r="E1" s="2455"/>
      <c r="F1" s="2456"/>
    </row>
    <row r="2" spans="1:8" ht="39.75" customHeight="1" x14ac:dyDescent="0.2">
      <c r="A2" s="2464" t="s">
        <v>2021</v>
      </c>
      <c r="B2" s="2465"/>
      <c r="C2" s="2465"/>
      <c r="D2" s="2465"/>
      <c r="E2" s="2465"/>
      <c r="F2" s="2466"/>
      <c r="G2" s="1819"/>
      <c r="H2" s="1819"/>
    </row>
    <row r="3" spans="1:8" ht="46.5" customHeight="1" x14ac:dyDescent="0.2">
      <c r="A3" s="2467" t="s">
        <v>1723</v>
      </c>
      <c r="B3" s="2468"/>
      <c r="C3" s="2468"/>
      <c r="D3" s="2468"/>
      <c r="E3" s="2468"/>
      <c r="F3" s="2469"/>
      <c r="G3" s="1819"/>
      <c r="H3" s="1819"/>
    </row>
    <row r="4" spans="1:8" s="1571" customFormat="1" ht="41.25" customHeight="1" x14ac:dyDescent="0.2">
      <c r="A4" s="2470" t="s">
        <v>1876</v>
      </c>
      <c r="B4" s="2471"/>
      <c r="C4" s="2471"/>
      <c r="D4" s="2471"/>
      <c r="E4" s="2471"/>
      <c r="F4" s="2472"/>
    </row>
    <row r="5" spans="1:8" ht="42" customHeight="1" x14ac:dyDescent="0.2">
      <c r="A5" s="1834" t="s">
        <v>560</v>
      </c>
      <c r="B5" s="1572" t="s">
        <v>1879</v>
      </c>
      <c r="C5" s="1572" t="s">
        <v>1880</v>
      </c>
      <c r="D5" s="1572" t="s">
        <v>1878</v>
      </c>
      <c r="E5" s="1572" t="s">
        <v>1881</v>
      </c>
      <c r="F5" s="1572" t="s">
        <v>1633</v>
      </c>
    </row>
    <row r="6" spans="1:8" s="1575" customFormat="1" ht="14.25" customHeight="1" x14ac:dyDescent="0.2">
      <c r="A6" s="1573" t="s">
        <v>1634</v>
      </c>
      <c r="B6" s="1574">
        <f>'Acct Summary 7-8'!C8</f>
        <v>7675875</v>
      </c>
      <c r="C6" s="1574">
        <f>'Acct Summary 7-8'!D8</f>
        <v>725478</v>
      </c>
      <c r="D6" s="1574">
        <f>'Acct Summary 7-8'!F8</f>
        <v>471537</v>
      </c>
      <c r="E6" s="1574">
        <f>'Acct Summary 7-8'!I8</f>
        <v>23847</v>
      </c>
      <c r="F6" s="1574">
        <f>SUM(B6:E6)</f>
        <v>8896737</v>
      </c>
    </row>
    <row r="7" spans="1:8" s="1575" customFormat="1" ht="14.25" customHeight="1" thickBot="1" x14ac:dyDescent="0.25">
      <c r="A7" s="1573" t="s">
        <v>1635</v>
      </c>
      <c r="B7" s="1576">
        <f>'Acct Summary 7-8'!C17</f>
        <v>7490767</v>
      </c>
      <c r="C7" s="1576">
        <f>'Acct Summary 7-8'!D17</f>
        <v>915504</v>
      </c>
      <c r="D7" s="1576">
        <f>'Acct Summary 7-8'!F17</f>
        <v>353207</v>
      </c>
      <c r="E7" s="1835"/>
      <c r="F7" s="1574">
        <f>SUM(B7:E7)</f>
        <v>8759478</v>
      </c>
    </row>
    <row r="8" spans="1:8" s="1575" customFormat="1" ht="14.25" thickTop="1" thickBot="1" x14ac:dyDescent="0.25">
      <c r="A8" s="1577" t="s">
        <v>1636</v>
      </c>
      <c r="B8" s="1578">
        <f>(B6-B7)</f>
        <v>185108</v>
      </c>
      <c r="C8" s="1578">
        <f>(C6-C7)</f>
        <v>-190026</v>
      </c>
      <c r="D8" s="1578">
        <f>(D6-D7)</f>
        <v>118330</v>
      </c>
      <c r="E8" s="1576">
        <f>(E6-E7)</f>
        <v>23847</v>
      </c>
      <c r="F8" s="1579">
        <f>SUM(F6-F7)</f>
        <v>137259</v>
      </c>
    </row>
    <row r="9" spans="1:8" s="1575" customFormat="1" ht="14.25" thickTop="1" thickBot="1" x14ac:dyDescent="0.25">
      <c r="A9" s="1580" t="s">
        <v>2022</v>
      </c>
      <c r="B9" s="1581">
        <f>'Acct Summary 7-8'!C81</f>
        <v>4975665</v>
      </c>
      <c r="C9" s="1581">
        <f>'Acct Summary 7-8'!D81</f>
        <v>1631336</v>
      </c>
      <c r="D9" s="1581">
        <f>'Acct Summary 7-8'!F81</f>
        <v>419106</v>
      </c>
      <c r="E9" s="1581">
        <f>'Acct Summary 7-8'!I81</f>
        <v>1996412</v>
      </c>
      <c r="F9" s="1660">
        <f>SUM(B9:E9)</f>
        <v>9022519</v>
      </c>
    </row>
    <row r="10" spans="1:8" ht="16.5" customHeight="1" thickTop="1" x14ac:dyDescent="0.2">
      <c r="A10" s="1582"/>
      <c r="B10" s="1583"/>
      <c r="C10" s="2458" t="str">
        <f>IF(AND(F8&lt;0,F9&gt;=0,ABS(F8*3)&gt;ABS(F9)),A14,IF(AND(F8&lt;0,F9&gt;0,ABS(F8*3)&lt;=ABS(F9)),A15,IF(AND(F8&lt;0,F9&lt;0),A14,IF(F9=0,A17,A16))))</f>
        <v>Balanced - no deficit reduction plan is required.</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0" customFormat="1" hidden="1" x14ac:dyDescent="0.2">
      <c r="A14" s="2457" t="s">
        <v>1950</v>
      </c>
      <c r="B14" s="2457"/>
      <c r="C14" s="2457"/>
      <c r="D14" s="2457"/>
      <c r="E14" s="2457"/>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90" t="s">
        <v>488</v>
      </c>
      <c r="B6" s="398"/>
      <c r="C6" s="226"/>
      <c r="D6" s="1243"/>
    </row>
    <row r="7" spans="1:4" x14ac:dyDescent="0.2">
      <c r="A7" s="1890" t="s">
        <v>487</v>
      </c>
      <c r="B7" s="398"/>
      <c r="C7" s="226"/>
      <c r="D7" s="1243"/>
    </row>
    <row r="8" spans="1:4" ht="18" customHeight="1" x14ac:dyDescent="0.2">
      <c r="A8" s="2473"/>
      <c r="B8" s="2474"/>
      <c r="C8" s="2474"/>
      <c r="D8" s="2475"/>
    </row>
    <row r="9" spans="1:4" s="4" customFormat="1" ht="14.25" customHeight="1" x14ac:dyDescent="0.2">
      <c r="A9" s="1889"/>
      <c r="B9" s="227">
        <v>1</v>
      </c>
      <c r="C9" s="228" t="s">
        <v>889</v>
      </c>
      <c r="D9" s="1244"/>
    </row>
    <row r="10" spans="1:4" s="4" customFormat="1" ht="14.25" customHeight="1" x14ac:dyDescent="0.2">
      <c r="A10" s="1886"/>
      <c r="B10" s="227">
        <f t="shared" ref="B10:B17" si="0">B9+1</f>
        <v>2</v>
      </c>
      <c r="C10" s="228" t="s">
        <v>1010</v>
      </c>
      <c r="D10" s="1244"/>
    </row>
    <row r="11" spans="1:4" s="4" customFormat="1" ht="12.75" x14ac:dyDescent="0.2">
      <c r="A11" s="1886"/>
      <c r="B11" s="227">
        <f t="shared" si="0"/>
        <v>3</v>
      </c>
      <c r="C11" s="2478" t="s">
        <v>1889</v>
      </c>
      <c r="D11" s="2479"/>
    </row>
    <row r="12" spans="1:4" s="4" customFormat="1" ht="12.75" x14ac:dyDescent="0.2">
      <c r="A12" s="1892"/>
      <c r="B12" s="227"/>
      <c r="C12" s="1891" t="s">
        <v>1888</v>
      </c>
      <c r="D12" s="1836"/>
    </row>
    <row r="13" spans="1:4" s="4" customFormat="1" ht="14.25" customHeight="1" x14ac:dyDescent="0.2">
      <c r="A13" s="1886"/>
      <c r="B13" s="227">
        <f>B11+1</f>
        <v>4</v>
      </c>
      <c r="C13" s="228" t="s">
        <v>890</v>
      </c>
      <c r="D13" s="1244"/>
    </row>
    <row r="14" spans="1:4" s="4" customFormat="1" ht="14.25" customHeight="1" x14ac:dyDescent="0.2">
      <c r="A14" s="1886"/>
      <c r="B14" s="227">
        <f t="shared" si="0"/>
        <v>5</v>
      </c>
      <c r="C14" s="228" t="s">
        <v>725</v>
      </c>
      <c r="D14" s="1244"/>
    </row>
    <row r="15" spans="1:4" s="4" customFormat="1" ht="14.25" customHeight="1" x14ac:dyDescent="0.2">
      <c r="A15" s="1886"/>
      <c r="B15" s="227">
        <f t="shared" si="0"/>
        <v>6</v>
      </c>
      <c r="C15" s="228" t="s">
        <v>891</v>
      </c>
      <c r="D15" s="1244"/>
    </row>
    <row r="16" spans="1:4" s="4" customFormat="1" ht="14.25" customHeight="1" x14ac:dyDescent="0.2">
      <c r="A16" s="1886"/>
      <c r="B16" s="227">
        <f t="shared" si="0"/>
        <v>7</v>
      </c>
      <c r="C16" s="228" t="s">
        <v>1229</v>
      </c>
      <c r="D16" s="1244"/>
    </row>
    <row r="17" spans="1:4" s="4" customFormat="1" ht="14.25" customHeight="1" x14ac:dyDescent="0.2">
      <c r="A17" s="1887"/>
      <c r="B17" s="1893">
        <f t="shared" si="0"/>
        <v>8</v>
      </c>
      <c r="C17" s="229"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1" t="s">
        <v>354</v>
      </c>
      <c r="D27" s="2482"/>
    </row>
    <row r="28" spans="1:4" ht="12.75" x14ac:dyDescent="0.2">
      <c r="A28" s="230"/>
      <c r="B28" s="231">
        <v>2</v>
      </c>
      <c r="C28" s="2480" t="s">
        <v>1913</v>
      </c>
      <c r="D28" s="2344"/>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5"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3" t="s">
        <v>616</v>
      </c>
      <c r="D49" s="2484"/>
    </row>
    <row r="50" spans="1:4" x14ac:dyDescent="0.2">
      <c r="A50" s="245"/>
      <c r="B50" s="246"/>
      <c r="C50" s="1563" t="s">
        <v>1594</v>
      </c>
      <c r="D50" s="1259" t="str">
        <f>IF(SUM('Assets-Liab 5-6'!C13)&lt;&gt;SUM('Assets-Liab 5-6'!C41),"ERROR!","OK")</f>
        <v>OK</v>
      </c>
    </row>
    <row r="51" spans="1:4" x14ac:dyDescent="0.2">
      <c r="A51" s="245"/>
      <c r="B51" s="246"/>
      <c r="C51" s="1563" t="s">
        <v>1595</v>
      </c>
      <c r="D51" s="1259" t="str">
        <f>IF(SUM('Assets-Liab 5-6'!D13)&lt;&gt;SUM('Assets-Liab 5-6'!D41),"ERROR!","OK")</f>
        <v>OK</v>
      </c>
    </row>
    <row r="52" spans="1:4" x14ac:dyDescent="0.2">
      <c r="A52" s="245"/>
      <c r="B52" s="246"/>
      <c r="C52" s="1563" t="s">
        <v>1596</v>
      </c>
      <c r="D52" s="1259" t="str">
        <f>IF(SUM('Assets-Liab 5-6'!E13)&lt;&gt;SUM('Assets-Liab 5-6'!E41),"ERROR!","OK")</f>
        <v>OK</v>
      </c>
    </row>
    <row r="53" spans="1:4" x14ac:dyDescent="0.2">
      <c r="A53" s="245"/>
      <c r="B53" s="246"/>
      <c r="C53" s="1563" t="s">
        <v>1597</v>
      </c>
      <c r="D53" s="1259" t="str">
        <f>IF(SUM('Assets-Liab 5-6'!F13)&lt;&gt;SUM('Assets-Liab 5-6'!F41),"ERROR!","OK")</f>
        <v>OK</v>
      </c>
    </row>
    <row r="54" spans="1:4" x14ac:dyDescent="0.2">
      <c r="A54" s="245"/>
      <c r="B54" s="246"/>
      <c r="C54" s="1563" t="s">
        <v>1598</v>
      </c>
      <c r="D54" s="1259" t="str">
        <f>IF(SUM('Assets-Liab 5-6'!G13)&lt;&gt;SUM('Assets-Liab 5-6'!G41),"ERROR!","OK")</f>
        <v>OK</v>
      </c>
    </row>
    <row r="55" spans="1:4" x14ac:dyDescent="0.2">
      <c r="A55" s="245"/>
      <c r="B55" s="246"/>
      <c r="C55" s="1563" t="s">
        <v>1599</v>
      </c>
      <c r="D55" s="1259" t="str">
        <f>IF(SUM('Assets-Liab 5-6'!H13)&lt;&gt;SUM('Assets-Liab 5-6'!H41),"ERROR!","OK")</f>
        <v>OK</v>
      </c>
    </row>
    <row r="56" spans="1:4" x14ac:dyDescent="0.2">
      <c r="A56" s="245"/>
      <c r="B56" s="246"/>
      <c r="C56" s="1563" t="s">
        <v>1600</v>
      </c>
      <c r="D56" s="1259" t="str">
        <f>IF(SUM('Assets-Liab 5-6'!I13)&lt;&gt;SUM('Assets-Liab 5-6'!I41),"ERROR!","OK")</f>
        <v>OK</v>
      </c>
    </row>
    <row r="57" spans="1:4" x14ac:dyDescent="0.2">
      <c r="A57" s="245"/>
      <c r="B57" s="246"/>
      <c r="C57" s="1563" t="s">
        <v>1601</v>
      </c>
      <c r="D57" s="1259" t="str">
        <f>IF(SUM('Assets-Liab 5-6'!J13)&lt;&gt;SUM('Assets-Liab 5-6'!J41),"ERROR!","OK")</f>
        <v>OK</v>
      </c>
    </row>
    <row r="58" spans="1:4" x14ac:dyDescent="0.2">
      <c r="A58" s="245"/>
      <c r="B58" s="246"/>
      <c r="C58" s="1563" t="s">
        <v>1602</v>
      </c>
      <c r="D58" s="1259" t="str">
        <f>IF(SUM('Assets-Liab 5-6'!K13)&lt;&gt;SUM('Assets-Liab 5-6'!K41),"ERROR!","OK")</f>
        <v>OK</v>
      </c>
    </row>
    <row r="59" spans="1:4" x14ac:dyDescent="0.2">
      <c r="A59" s="245"/>
      <c r="B59" s="246"/>
      <c r="C59" s="1563" t="s">
        <v>1603</v>
      </c>
      <c r="D59" s="1259" t="str">
        <f>IF(SUM('Assets-Liab 5-6'!L13)&lt;&gt;('Assets-Liab 5-6'!L41),"ERROR!","OK")</f>
        <v>OK</v>
      </c>
    </row>
    <row r="60" spans="1:4" x14ac:dyDescent="0.2">
      <c r="A60" s="245"/>
      <c r="B60" s="246"/>
      <c r="C60" s="1563" t="s">
        <v>1604</v>
      </c>
      <c r="D60" s="1259" t="str">
        <f>IF(SUM('Assets-Liab 5-6'!M23)&lt;&gt;('Assets-Liab 5-6'!M41),"ERROR!","OK")</f>
        <v>OK</v>
      </c>
    </row>
    <row r="61" spans="1:4" x14ac:dyDescent="0.2">
      <c r="A61" s="245"/>
      <c r="B61" s="246"/>
      <c r="C61" s="1563" t="s">
        <v>1605</v>
      </c>
      <c r="D61" s="1259" t="str">
        <f>IF(SUM('Assets-Liab 5-6'!N23)&lt;&gt;('Assets-Liab 5-6'!N41),"ERROR!","OK")</f>
        <v>OK</v>
      </c>
    </row>
    <row r="62" spans="1:4" x14ac:dyDescent="0.2">
      <c r="A62" s="232"/>
      <c r="B62" s="247">
        <f>B49+1</f>
        <v>6</v>
      </c>
      <c r="C62" s="2476" t="s">
        <v>900</v>
      </c>
      <c r="D62" s="2477"/>
    </row>
    <row r="63" spans="1:4" s="241" customFormat="1" x14ac:dyDescent="0.2">
      <c r="A63" s="232"/>
      <c r="B63" s="238"/>
      <c r="C63" s="1564" t="s">
        <v>1606</v>
      </c>
      <c r="D63" s="1260" t="str">
        <f>IF('Assets-Liab 5-6'!C38+'Assets-Liab 5-6'!C39='Acct Summary 7-8'!C81,"OK","ERROR!")</f>
        <v>OK</v>
      </c>
    </row>
    <row r="64" spans="1:4" x14ac:dyDescent="0.2">
      <c r="A64" s="232"/>
      <c r="B64" s="238"/>
      <c r="C64" s="1564" t="s">
        <v>1607</v>
      </c>
      <c r="D64" s="1260" t="str">
        <f>IF((('Assets-Liab 5-6'!D38+'Assets-Liab 5-6'!D39) ='Acct Summary 7-8'!D81), "OK", "ERROR!" )</f>
        <v>OK</v>
      </c>
    </row>
    <row r="65" spans="1:4" s="241" customFormat="1" x14ac:dyDescent="0.2">
      <c r="A65" s="232"/>
      <c r="B65" s="238"/>
      <c r="C65" s="1564" t="s">
        <v>1608</v>
      </c>
      <c r="D65" s="1260" t="str">
        <f>IF((('Assets-Liab 5-6'!E38 + 'Assets-Liab 5-6'!E39) ='Acct Summary 7-8'!E81), "OK", "ERROR!" )</f>
        <v>OK</v>
      </c>
    </row>
    <row r="66" spans="1:4" x14ac:dyDescent="0.2">
      <c r="A66" s="232"/>
      <c r="B66" s="238"/>
      <c r="C66" s="1564" t="s">
        <v>1609</v>
      </c>
      <c r="D66" s="1260" t="str">
        <f>IF((('Assets-Liab 5-6'!F38 + 'Assets-Liab 5-6'!F39) ='Acct Summary 7-8'!F81), "OK", "ERROR!" )</f>
        <v>OK</v>
      </c>
    </row>
    <row r="67" spans="1:4" ht="12.75" customHeight="1" x14ac:dyDescent="0.2">
      <c r="A67" s="232"/>
      <c r="B67" s="238"/>
      <c r="C67" s="1564" t="s">
        <v>1626</v>
      </c>
      <c r="D67" s="1260" t="str">
        <f>IF((('Assets-Liab 5-6'!G38 + 'Assets-Liab 5-6'!G39) ='Acct Summary 7-8'!G81), "OK", "ERROR!" )</f>
        <v>OK</v>
      </c>
    </row>
    <row r="68" spans="1:4" x14ac:dyDescent="0.2">
      <c r="A68" s="232"/>
      <c r="B68" s="238"/>
      <c r="C68" s="1564" t="s">
        <v>1610</v>
      </c>
      <c r="D68" s="1260" t="str">
        <f>IF((('Assets-Liab 5-6'!H38 + 'Assets-Liab 5-6'!H39) ='Acct Summary 7-8'!H81), "OK", "ERROR!" )</f>
        <v>OK</v>
      </c>
    </row>
    <row r="69" spans="1:4" ht="12.75" customHeight="1" x14ac:dyDescent="0.2">
      <c r="A69" s="232"/>
      <c r="B69" s="238"/>
      <c r="C69" s="1564" t="s">
        <v>1611</v>
      </c>
      <c r="D69" s="1260" t="str">
        <f>IF((('Assets-Liab 5-6'!I38 + 'Assets-Liab 5-6'!I39) ='Acct Summary 7-8'!I81), "OK", "ERROR!" )</f>
        <v>OK</v>
      </c>
    </row>
    <row r="70" spans="1:4" x14ac:dyDescent="0.2">
      <c r="A70" s="232"/>
      <c r="B70" s="238"/>
      <c r="C70" s="1564" t="s">
        <v>1612</v>
      </c>
      <c r="D70" s="1260" t="str">
        <f>IF((('Assets-Liab 5-6'!J38 + 'Assets-Liab 5-6'!J39) ='Acct Summary 7-8'!J81), "OK", "ERROR!" )</f>
        <v>OK</v>
      </c>
    </row>
    <row r="71" spans="1:4" x14ac:dyDescent="0.2">
      <c r="A71" s="242"/>
      <c r="B71" s="238"/>
      <c r="C71" s="1564"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ERROR!</v>
      </c>
    </row>
    <row r="76" spans="1:4" x14ac:dyDescent="0.2">
      <c r="A76" s="236"/>
      <c r="B76" s="247">
        <f>B72+1</f>
        <v>9</v>
      </c>
      <c r="C76" s="2476" t="s">
        <v>758</v>
      </c>
      <c r="D76" s="2477"/>
    </row>
    <row r="77" spans="1:4" x14ac:dyDescent="0.2">
      <c r="A77" s="236"/>
      <c r="B77" s="247"/>
      <c r="C77" s="1072" t="s">
        <v>1614</v>
      </c>
      <c r="D77" s="1262" t="str">
        <f>IF(SUM('Acct Summary 7-8'!C27:K27) =SUM( 'Acct Summary 7-8'!C49:K49),"OK", "ERROR")</f>
        <v>OK</v>
      </c>
    </row>
    <row r="78" spans="1:4" x14ac:dyDescent="0.2">
      <c r="A78" s="232"/>
      <c r="B78" s="238"/>
      <c r="C78" s="1564" t="s">
        <v>1615</v>
      </c>
      <c r="D78" s="1260" t="str">
        <f>IF(SUM('Acct Summary 7-8'!C28:K28)=SUM('Acct Summary 7-8'!C50:K50),"OK","ERROR!")</f>
        <v>OK</v>
      </c>
    </row>
    <row r="79" spans="1:4" ht="24" x14ac:dyDescent="0.2">
      <c r="A79" s="244"/>
      <c r="B79" s="238"/>
      <c r="C79" s="1564"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4" t="s">
        <v>1646</v>
      </c>
      <c r="D81" s="1260" t="str">
        <f>IF(SUM('Assets-Liab 5-6'!C38:H38)&gt;=SUM('Rest Tax Levies-Tort Im 26'!G25:K25),"OK","ERROR")</f>
        <v>OK</v>
      </c>
    </row>
    <row r="82" spans="1:4" x14ac:dyDescent="0.2">
      <c r="A82" s="232"/>
      <c r="B82" s="238"/>
      <c r="C82" s="1564" t="s">
        <v>1719</v>
      </c>
      <c r="D82" s="1260" t="str">
        <f>IF(SUM('Assets-Liab 5-6'!C39:K39)&gt;0,"OK","ENTRY IS REQUIRED!")</f>
        <v>OK</v>
      </c>
    </row>
    <row r="83" spans="1:4" x14ac:dyDescent="0.2">
      <c r="A83" s="232"/>
      <c r="B83" s="1586">
        <f>B80+1</f>
        <v>11</v>
      </c>
      <c r="C83" s="1587" t="s">
        <v>1648</v>
      </c>
      <c r="D83" s="1260"/>
    </row>
    <row r="84" spans="1:4" x14ac:dyDescent="0.2">
      <c r="A84" s="232"/>
      <c r="B84" s="238"/>
      <c r="C84" s="1564"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6" zoomScale="110" zoomScaleNormal="110" workbookViewId="0">
      <selection activeCell="F60" sqref="F60"/>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5" t="s">
        <v>2023</v>
      </c>
      <c r="B4" s="2486"/>
      <c r="C4" s="2486"/>
      <c r="D4" s="2486"/>
      <c r="E4" s="2486"/>
      <c r="F4" s="2486"/>
      <c r="G4" s="2486"/>
      <c r="H4" s="2486"/>
      <c r="I4" s="2486"/>
      <c r="J4" s="2486"/>
      <c r="K4" s="2486"/>
      <c r="L4" s="248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87" t="str">
        <f>COVER!A17</f>
        <v>Palos Heights SD 128</v>
      </c>
      <c r="B7" s="2488"/>
      <c r="C7" s="2488"/>
      <c r="D7" s="2489"/>
      <c r="E7" s="2490">
        <f>COVER!A13</f>
        <v>7016128002</v>
      </c>
      <c r="F7" s="2491"/>
      <c r="G7" s="2492" t="str">
        <f>COVER!T23</f>
        <v>06-5035081</v>
      </c>
      <c r="H7" s="2493"/>
      <c r="I7" s="2493"/>
      <c r="J7" s="2493"/>
      <c r="K7" s="2493"/>
      <c r="L7" s="2494"/>
    </row>
    <row r="8" spans="1:29" ht="13.5" customHeight="1" x14ac:dyDescent="0.2">
      <c r="A8" s="2006" t="s">
        <v>1905</v>
      </c>
      <c r="B8" s="1958"/>
      <c r="C8" s="1948"/>
      <c r="D8" s="1948"/>
      <c r="E8" s="1960"/>
      <c r="F8" s="1949"/>
      <c r="G8" s="2009" t="s">
        <v>1387</v>
      </c>
      <c r="H8" s="1278"/>
      <c r="I8" s="1278"/>
      <c r="J8" s="1278"/>
      <c r="K8" s="1278"/>
      <c r="L8" s="1950"/>
    </row>
    <row r="9" spans="1:29" ht="13.5" customHeight="1" x14ac:dyDescent="0.2">
      <c r="A9" s="2495"/>
      <c r="B9" s="2496"/>
      <c r="C9" s="2496"/>
      <c r="D9" s="2496"/>
      <c r="E9" s="2496"/>
      <c r="F9" s="2497"/>
      <c r="G9" s="2498" t="str">
        <f>COVER!T13</f>
        <v>RSM US LLP</v>
      </c>
      <c r="H9" s="2499"/>
      <c r="I9" s="2499"/>
      <c r="J9" s="2499"/>
      <c r="K9" s="2499"/>
      <c r="L9" s="2500"/>
    </row>
    <row r="10" spans="1:29" ht="13.5" customHeight="1" x14ac:dyDescent="0.2">
      <c r="A10" s="2501" t="str">
        <f>COVER!A38</f>
        <v>Dr. Dawn Green</v>
      </c>
      <c r="B10" s="2502"/>
      <c r="C10" s="2502"/>
      <c r="D10" s="2502"/>
      <c r="E10" s="2502"/>
      <c r="F10" s="2503"/>
      <c r="G10" s="2498" t="str">
        <f>COVER!T17</f>
        <v>One South Wacker Drive Suite 800</v>
      </c>
      <c r="H10" s="2504"/>
      <c r="I10" s="2504"/>
      <c r="J10" s="2504"/>
      <c r="K10" s="2504"/>
      <c r="L10" s="2505"/>
    </row>
    <row r="11" spans="1:29" ht="13.5" customHeight="1" x14ac:dyDescent="0.2">
      <c r="A11" s="2006" t="s">
        <v>1907</v>
      </c>
      <c r="B11" s="1958"/>
      <c r="C11" s="1948"/>
      <c r="D11" s="1960"/>
      <c r="E11" s="1948"/>
      <c r="F11" s="1949"/>
      <c r="G11" s="2498" t="str">
        <f>COVER!T19</f>
        <v>Chicago</v>
      </c>
      <c r="H11" s="2504"/>
      <c r="I11" s="2504"/>
      <c r="J11" s="2001" t="str">
        <f>COVER!X19</f>
        <v>IL</v>
      </c>
      <c r="K11" s="2001">
        <f>COVER!Z19</f>
        <v>60606</v>
      </c>
      <c r="L11" s="2000"/>
    </row>
    <row r="12" spans="1:29" ht="13.5" customHeight="1" x14ac:dyDescent="0.2">
      <c r="A12" s="2506" t="s">
        <v>1906</v>
      </c>
      <c r="B12" s="2507"/>
      <c r="C12" s="2507"/>
      <c r="D12" s="2507"/>
      <c r="E12" s="2507"/>
      <c r="F12" s="2508"/>
      <c r="G12" s="1917"/>
      <c r="H12" s="1294"/>
      <c r="I12" s="1294"/>
      <c r="J12" s="1294"/>
      <c r="K12" s="1294"/>
      <c r="L12" s="1918"/>
    </row>
    <row r="13" spans="1:29" ht="13.5" customHeight="1" x14ac:dyDescent="0.2">
      <c r="A13" s="2498"/>
      <c r="B13" s="2499"/>
      <c r="C13" s="2499"/>
      <c r="D13" s="2499"/>
      <c r="E13" s="1293"/>
      <c r="F13" s="2002"/>
      <c r="G13" s="2010" t="s">
        <v>1908</v>
      </c>
      <c r="H13" s="1951"/>
      <c r="I13" s="2509" t="str">
        <f>COVER!T25</f>
        <v>mandy.pittman@rsmus.com</v>
      </c>
      <c r="J13" s="2510"/>
      <c r="K13" s="2510"/>
      <c r="L13" s="2511"/>
    </row>
    <row r="14" spans="1:29" ht="13.5" customHeight="1" x14ac:dyDescent="0.2">
      <c r="A14" s="2498" t="str">
        <f>COVER!A19</f>
        <v>12809 South McVicker</v>
      </c>
      <c r="B14" s="2496"/>
      <c r="C14" s="2496"/>
      <c r="D14" s="2496"/>
      <c r="E14" s="1999">
        <v>0</v>
      </c>
      <c r="F14" s="1292"/>
      <c r="G14" s="2011" t="s">
        <v>1386</v>
      </c>
      <c r="H14" s="1278"/>
      <c r="I14" s="1278"/>
      <c r="J14" s="1278"/>
      <c r="K14" s="1278"/>
      <c r="L14" s="1950"/>
    </row>
    <row r="15" spans="1:29" ht="13.5" customHeight="1" x14ac:dyDescent="0.2">
      <c r="A15" s="2498" t="str">
        <f>COVER!A21</f>
        <v>Palos Heights</v>
      </c>
      <c r="B15" s="2504"/>
      <c r="C15" s="2504"/>
      <c r="D15" s="1277"/>
      <c r="E15" s="1919"/>
      <c r="F15" s="1291"/>
      <c r="G15" s="1998" t="str">
        <f>COVER!T15</f>
        <v>Mandy Pittman</v>
      </c>
      <c r="H15" s="1278"/>
      <c r="I15" s="1278"/>
      <c r="J15" s="1278"/>
      <c r="K15" s="1278"/>
      <c r="L15" s="1950"/>
    </row>
    <row r="16" spans="1:29" ht="12.2" customHeight="1" x14ac:dyDescent="0.2">
      <c r="A16" s="1998"/>
      <c r="B16" s="1500"/>
      <c r="C16" s="2001">
        <f>COVER!A25</f>
        <v>60463</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8"/>
      <c r="I17" s="1278"/>
      <c r="J17" s="1278"/>
      <c r="K17" s="2012" t="s">
        <v>1384</v>
      </c>
      <c r="L17" s="1949"/>
      <c r="M17" s="1290"/>
    </row>
    <row r="18" spans="1:13" ht="12.2" customHeight="1" x14ac:dyDescent="0.2">
      <c r="A18" s="2501"/>
      <c r="B18" s="2502"/>
      <c r="C18" s="2502"/>
      <c r="D18" s="2502"/>
      <c r="E18" s="2502"/>
      <c r="F18" s="2503"/>
      <c r="G18" s="2487" t="str">
        <f>COVER!T21</f>
        <v>312-634-4414</v>
      </c>
      <c r="H18" s="2488"/>
      <c r="I18" s="2488"/>
      <c r="J18" s="2488"/>
      <c r="K18" s="2487" t="str">
        <f>COVER!X21</f>
        <v>312-634-5523</v>
      </c>
      <c r="L18" s="2518"/>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2030</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2031</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2032</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2033</v>
      </c>
      <c r="D32" s="1277"/>
      <c r="E32" s="1277"/>
      <c r="F32" s="1283"/>
      <c r="G32" s="1283"/>
      <c r="H32" s="1283"/>
      <c r="I32" s="1283"/>
      <c r="J32" s="1283"/>
      <c r="K32" s="1283"/>
      <c r="L32" s="1283"/>
    </row>
    <row r="33" spans="1:12" s="1276" customFormat="1" ht="10.9" customHeight="1" x14ac:dyDescent="0.2">
      <c r="B33" s="1282"/>
      <c r="C33" s="2014" t="s">
        <v>2034</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2035</v>
      </c>
      <c r="D35" s="1283"/>
      <c r="E35" s="1283"/>
      <c r="F35" s="1283"/>
      <c r="G35" s="1283"/>
      <c r="H35" s="1283"/>
      <c r="I35" s="1283"/>
      <c r="J35" s="1283"/>
      <c r="K35" s="1283"/>
      <c r="L35" s="1283"/>
    </row>
    <row r="36" spans="1:12" s="1276" customFormat="1" ht="10.9" customHeight="1" x14ac:dyDescent="0.2">
      <c r="B36" s="1282"/>
      <c r="C36" s="2014" t="s">
        <v>2036</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2037</v>
      </c>
      <c r="D38" s="1283"/>
      <c r="E38" s="1283"/>
    </row>
    <row r="39" spans="1:12" ht="9" customHeight="1" x14ac:dyDescent="0.2">
      <c r="B39" s="1282"/>
      <c r="C39" s="2014"/>
      <c r="D39" s="1281"/>
      <c r="E39" s="1281"/>
    </row>
    <row r="40" spans="1:12" s="1276" customFormat="1" ht="13.5" customHeight="1" x14ac:dyDescent="0.2">
      <c r="B40" s="1279"/>
      <c r="C40" s="2013" t="s">
        <v>2038</v>
      </c>
      <c r="D40" s="1283"/>
      <c r="E40" s="1283"/>
    </row>
    <row r="41" spans="1:12" ht="9" customHeight="1" x14ac:dyDescent="0.2">
      <c r="A41" s="1285"/>
      <c r="B41" s="1282"/>
      <c r="C41" s="2014"/>
      <c r="D41" s="1281"/>
      <c r="E41" s="1281"/>
    </row>
    <row r="42" spans="1:12" s="1276" customFormat="1" ht="13.5" customHeight="1" x14ac:dyDescent="0.2">
      <c r="B42" s="1279"/>
      <c r="C42" s="2013"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2040</v>
      </c>
      <c r="D46" s="1277"/>
      <c r="E46" s="1277"/>
      <c r="F46" s="1277"/>
      <c r="G46" s="1277"/>
      <c r="H46" s="1277"/>
    </row>
    <row r="47" spans="1:12" ht="9" customHeight="1" x14ac:dyDescent="0.2"/>
    <row r="48" spans="1:12" ht="12.2" customHeight="1" x14ac:dyDescent="0.2">
      <c r="B48" s="1672"/>
      <c r="C48" s="2016" t="s">
        <v>2041</v>
      </c>
    </row>
    <row r="49" spans="1:12" ht="9" customHeight="1" x14ac:dyDescent="0.2"/>
    <row r="50" spans="1:12" ht="12.2" customHeight="1" x14ac:dyDescent="0.2">
      <c r="C50" s="2016"/>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13" zoomScaleNormal="100" workbookViewId="0">
      <selection activeCell="A13" sqref="A13"/>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9" t="str">
        <f>'Single Audit Cover'!A7</f>
        <v>Palos Heights SD 128</v>
      </c>
      <c r="B1" s="2520"/>
      <c r="C1" s="2520"/>
      <c r="D1" s="2520"/>
    </row>
    <row r="2" spans="1:11" s="2005" customFormat="1" ht="12.75" x14ac:dyDescent="0.2">
      <c r="A2" s="2521">
        <f>'Single Audit Cover'!E7</f>
        <v>7016128002</v>
      </c>
      <c r="B2" s="2522"/>
      <c r="C2" s="2522"/>
      <c r="D2" s="2522"/>
    </row>
    <row r="3" spans="1:11" s="2005" customFormat="1" ht="12.75" x14ac:dyDescent="0.2">
      <c r="A3" s="2519" t="s">
        <v>1898</v>
      </c>
      <c r="B3" s="2520"/>
      <c r="C3" s="2520"/>
      <c r="D3" s="2520"/>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2044</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2045</v>
      </c>
      <c r="E28" s="1322"/>
      <c r="F28" s="1322"/>
      <c r="G28" s="1322"/>
      <c r="H28" s="1322"/>
      <c r="I28" s="1322"/>
      <c r="J28" s="1322"/>
      <c r="K28" s="1322"/>
    </row>
    <row r="29" spans="1:11" ht="10.5" customHeight="1" x14ac:dyDescent="0.2">
      <c r="A29" s="1299"/>
      <c r="D29" s="2102"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6"/>
      <c r="C42" s="1300">
        <v>11</v>
      </c>
      <c r="D42" s="2018" t="s">
        <v>2049</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2050</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2051</v>
      </c>
    </row>
    <row r="58" spans="1:4" x14ac:dyDescent="0.2">
      <c r="A58" s="1299"/>
      <c r="C58" s="1957"/>
      <c r="D58" s="1302" t="s">
        <v>1422</v>
      </c>
    </row>
    <row r="59" spans="1:4" ht="10.5" customHeight="1" x14ac:dyDescent="0.2">
      <c r="A59" s="1299"/>
      <c r="D59" s="1305" t="s">
        <v>1421</v>
      </c>
    </row>
    <row r="60" spans="1:4" ht="10.5" customHeight="1" x14ac:dyDescent="0.2">
      <c r="A60" s="1299"/>
      <c r="D60" s="2101" t="s">
        <v>2092</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1" t="s">
        <v>2091</v>
      </c>
    </row>
    <row r="65" spans="1:4" x14ac:dyDescent="0.2">
      <c r="A65" s="1299"/>
      <c r="C65" s="1957"/>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1" t="s">
        <v>2091</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2054</v>
      </c>
    </row>
    <row r="92" spans="1:4" x14ac:dyDescent="0.2">
      <c r="A92" s="1299"/>
      <c r="B92" s="1308"/>
      <c r="C92" s="1957"/>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5"/>
      <c r="C96" s="1303">
        <f>C91+1</f>
        <v>28</v>
      </c>
      <c r="D96" s="1302" t="s">
        <v>2056</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2057</v>
      </c>
    </row>
    <row r="101" spans="1:4" ht="3" customHeight="1" x14ac:dyDescent="0.2">
      <c r="A101" s="1299"/>
      <c r="B101" s="2017"/>
      <c r="C101" s="1303"/>
      <c r="D101" s="2019"/>
    </row>
    <row r="102" spans="1:4" x14ac:dyDescent="0.2">
      <c r="A102" s="1299"/>
      <c r="B102" s="1955"/>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2059</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51" header="0.3" footer="0.3"/>
  <pageSetup scale="67"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5" t="str">
        <f>'Single Audit Cover'!A7</f>
        <v>Palos Heights SD 128</v>
      </c>
      <c r="B1" s="2525"/>
      <c r="C1" s="2525"/>
      <c r="D1" s="2525"/>
      <c r="E1" s="2525"/>
    </row>
    <row r="2" spans="1:5" x14ac:dyDescent="0.2">
      <c r="A2" s="2526">
        <f>'Single Audit Cover'!E7</f>
        <v>7016128002</v>
      </c>
      <c r="B2" s="2526"/>
      <c r="C2" s="2526"/>
      <c r="D2" s="2526"/>
      <c r="E2" s="2526"/>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221513</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0</v>
      </c>
    </row>
    <row r="19" spans="1:4" ht="13.5" thickBot="1" x14ac:dyDescent="0.25">
      <c r="A19" s="2023" t="s">
        <v>1452</v>
      </c>
      <c r="D19" s="1342">
        <f>SUM(D10:D17)</f>
        <v>221513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7"/>
      <c r="B24" s="2528"/>
      <c r="D24" s="1335"/>
    </row>
    <row r="25" spans="1:4" x14ac:dyDescent="0.2">
      <c r="A25" s="2523"/>
      <c r="B25" s="2524"/>
      <c r="D25" s="1335"/>
    </row>
    <row r="26" spans="1:4" x14ac:dyDescent="0.2">
      <c r="A26" s="2523"/>
      <c r="B26" s="2524"/>
      <c r="D26" s="1335"/>
    </row>
    <row r="27" spans="1:4" x14ac:dyDescent="0.2">
      <c r="A27" s="2523"/>
      <c r="B27" s="2524"/>
      <c r="D27" s="1335"/>
    </row>
    <row r="28" spans="1:4" x14ac:dyDescent="0.2">
      <c r="A28" s="2523"/>
      <c r="B28" s="2524"/>
      <c r="D28" s="1335"/>
    </row>
    <row r="29" spans="1:4" x14ac:dyDescent="0.2">
      <c r="A29" s="2523"/>
      <c r="B29" s="2524"/>
      <c r="D29" s="1335"/>
    </row>
    <row r="30" spans="1:4" x14ac:dyDescent="0.2">
      <c r="A30" s="2523"/>
      <c r="B30" s="2524"/>
      <c r="D30" s="1335"/>
    </row>
    <row r="32" spans="1:4" x14ac:dyDescent="0.2">
      <c r="A32" s="1337" t="s">
        <v>1450</v>
      </c>
      <c r="D32" s="1340">
        <f>SUM(D19:D30)</f>
        <v>221513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3"/>
      <c r="B40" s="2524"/>
      <c r="D40" s="1335"/>
    </row>
    <row r="41" spans="1:4" x14ac:dyDescent="0.2">
      <c r="A41" s="2523"/>
      <c r="B41" s="2524"/>
      <c r="D41" s="1334"/>
    </row>
    <row r="42" spans="1:4" x14ac:dyDescent="0.2">
      <c r="A42" s="2523"/>
      <c r="B42" s="2524"/>
      <c r="D42" s="1334"/>
    </row>
    <row r="43" spans="1:4" x14ac:dyDescent="0.2">
      <c r="A43" s="2523"/>
      <c r="B43" s="2524"/>
      <c r="D43" s="1334"/>
    </row>
    <row r="44" spans="1:4" x14ac:dyDescent="0.2">
      <c r="A44" s="2523"/>
      <c r="B44" s="2524"/>
      <c r="D44" s="1334"/>
    </row>
    <row r="45" spans="1:4" x14ac:dyDescent="0.2">
      <c r="A45" s="2523"/>
      <c r="B45" s="2524"/>
      <c r="D45" s="1334"/>
    </row>
    <row r="47" spans="1:4" x14ac:dyDescent="0.2">
      <c r="B47" s="1333" t="s">
        <v>1444</v>
      </c>
      <c r="C47" s="1333"/>
      <c r="D47" s="1915">
        <f>SUM(D35:D45)</f>
        <v>0</v>
      </c>
    </row>
    <row r="49" spans="2:4" x14ac:dyDescent="0.2">
      <c r="B49" s="1333" t="s">
        <v>1443</v>
      </c>
      <c r="C49" s="1333"/>
      <c r="D49" s="1915">
        <f>D32-D47</f>
        <v>221513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B18" sqref="B18"/>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30" t="str">
        <f>'Single Audit Cover'!A7</f>
        <v>Palos Heights SD 128</v>
      </c>
      <c r="B1" s="2531"/>
      <c r="C1" s="2531"/>
      <c r="D1" s="2531"/>
      <c r="E1" s="1410"/>
    </row>
    <row r="2" spans="1:7" ht="13.5" customHeight="1" x14ac:dyDescent="0.2">
      <c r="A2" s="2532">
        <f>'Single Audit Cover'!E7</f>
        <v>7016128002</v>
      </c>
      <c r="B2" s="2533"/>
      <c r="C2" s="2533"/>
      <c r="D2" s="2533"/>
      <c r="E2" s="1400"/>
    </row>
    <row r="3" spans="1:7" ht="15.75" customHeight="1" x14ac:dyDescent="0.25">
      <c r="A3" s="2534" t="s">
        <v>1494</v>
      </c>
      <c r="B3" s="2535"/>
      <c r="C3" s="2535"/>
      <c r="D3" s="2535"/>
      <c r="E3" s="1409"/>
    </row>
    <row r="4" spans="1:7" ht="13.5" customHeight="1" x14ac:dyDescent="0.25">
      <c r="A4" s="2536" t="str">
        <f>'Single Audit Cover'!A4</f>
        <v>Year Ending June 30, 2017</v>
      </c>
      <c r="B4" s="2537"/>
      <c r="C4" s="2537"/>
      <c r="D4" s="2537"/>
      <c r="E4" s="1409"/>
    </row>
    <row r="5" spans="1:7" ht="8.25" customHeight="1" x14ac:dyDescent="0.2">
      <c r="C5" s="1349"/>
      <c r="D5" s="1349"/>
    </row>
    <row r="6" spans="1:7" ht="13.5" customHeight="1" x14ac:dyDescent="0.2">
      <c r="A6" s="1341" t="s">
        <v>1847</v>
      </c>
      <c r="C6" s="1349"/>
      <c r="D6" s="1349"/>
    </row>
    <row r="7" spans="1:7" ht="60.95" customHeight="1" x14ac:dyDescent="0.2">
      <c r="A7" s="2529" t="s">
        <v>1902</v>
      </c>
      <c r="B7" s="2529"/>
      <c r="C7" s="2529"/>
      <c r="D7" s="2529"/>
      <c r="E7" s="2529"/>
      <c r="F7" s="2529"/>
    </row>
    <row r="8" spans="1:7" ht="12" customHeight="1" x14ac:dyDescent="0.2">
      <c r="A8" s="1341"/>
      <c r="B8" s="2005"/>
      <c r="C8" s="2005"/>
      <c r="D8" s="2005"/>
      <c r="E8" s="1408"/>
    </row>
    <row r="9" spans="1:7" ht="15" customHeight="1" x14ac:dyDescent="0.2">
      <c r="A9" s="1967" t="s">
        <v>1937</v>
      </c>
      <c r="B9" s="1971"/>
      <c r="C9" s="1971"/>
      <c r="D9" s="1971"/>
      <c r="E9" s="1972"/>
      <c r="F9" s="1970"/>
      <c r="G9" s="1970"/>
    </row>
    <row r="10" spans="1:7" ht="15" customHeight="1" x14ac:dyDescent="0.2">
      <c r="A10" s="2046" t="s">
        <v>1938</v>
      </c>
      <c r="B10" s="1973"/>
      <c r="C10" s="1974"/>
      <c r="D10" s="1973" t="s">
        <v>1939</v>
      </c>
      <c r="E10" s="1974"/>
      <c r="F10" s="1973" t="s">
        <v>105</v>
      </c>
      <c r="G10" s="1970"/>
    </row>
    <row r="11" spans="1:7" ht="12" customHeight="1" x14ac:dyDescent="0.2">
      <c r="A11" s="2046"/>
      <c r="B11" s="1973"/>
      <c r="C11" s="2047"/>
      <c r="D11" s="1973"/>
      <c r="E11" s="2047"/>
      <c r="F11" s="1973"/>
      <c r="G11" s="1970"/>
    </row>
    <row r="12" spans="1:7" x14ac:dyDescent="0.2">
      <c r="A12" s="1341" t="s">
        <v>2070</v>
      </c>
      <c r="C12" s="1337"/>
      <c r="D12" s="1337"/>
    </row>
    <row r="13" spans="1:7" ht="15" customHeight="1" x14ac:dyDescent="0.2">
      <c r="A13" s="2529" t="s">
        <v>1848</v>
      </c>
      <c r="B13" s="2529"/>
      <c r="C13" s="2529"/>
      <c r="D13" s="2529"/>
      <c r="E13" s="2529"/>
      <c r="F13" s="2529"/>
    </row>
    <row r="14" spans="1:7" ht="9.75" customHeight="1" x14ac:dyDescent="0.2">
      <c r="C14" s="1337"/>
      <c r="D14" s="1337"/>
    </row>
    <row r="15" spans="1:7" ht="13.5" customHeight="1" x14ac:dyDescent="0.2">
      <c r="C15" s="1737" t="s">
        <v>1493</v>
      </c>
      <c r="D15" s="2539" t="s">
        <v>1492</v>
      </c>
      <c r="E15" s="2539"/>
      <c r="F15" s="2539"/>
    </row>
    <row r="16" spans="1:7" ht="13.5" customHeight="1" x14ac:dyDescent="0.2">
      <c r="A16" s="1369"/>
      <c r="B16" s="1341" t="s">
        <v>1491</v>
      </c>
      <c r="C16" s="1737" t="s">
        <v>1490</v>
      </c>
      <c r="D16" s="2540" t="s">
        <v>2071</v>
      </c>
      <c r="E16" s="2540"/>
      <c r="F16" s="2540"/>
    </row>
    <row r="17" spans="1:6" ht="20.45" customHeight="1" x14ac:dyDescent="0.2">
      <c r="A17" s="2048"/>
      <c r="B17" s="2049" t="s">
        <v>2121</v>
      </c>
      <c r="C17" s="1962"/>
      <c r="D17" s="2538"/>
      <c r="E17" s="2538"/>
      <c r="F17" s="2538"/>
    </row>
    <row r="18" spans="1:6" ht="20.65" customHeight="1" x14ac:dyDescent="0.2">
      <c r="A18" s="2048"/>
      <c r="B18" s="2049"/>
      <c r="C18" s="1962"/>
      <c r="D18" s="2538"/>
      <c r="E18" s="2538"/>
      <c r="F18" s="2538"/>
    </row>
    <row r="19" spans="1:6" ht="20.65" customHeight="1" x14ac:dyDescent="0.2">
      <c r="A19" s="2048"/>
      <c r="B19" s="2049"/>
      <c r="C19" s="1962"/>
      <c r="D19" s="2538"/>
      <c r="E19" s="2538"/>
      <c r="F19" s="2538"/>
    </row>
    <row r="20" spans="1:6" ht="20.65" customHeight="1" x14ac:dyDescent="0.2">
      <c r="A20" s="2048"/>
      <c r="B20" s="2049"/>
      <c r="C20" s="1962"/>
      <c r="D20" s="2538"/>
      <c r="E20" s="2538"/>
      <c r="F20" s="2538"/>
    </row>
    <row r="21" spans="1:6" ht="20.65" customHeight="1" x14ac:dyDescent="0.2">
      <c r="A21" s="2048"/>
      <c r="B21" s="2049"/>
      <c r="C21" s="1962"/>
      <c r="D21" s="2538"/>
      <c r="E21" s="2538"/>
      <c r="F21" s="2538"/>
    </row>
    <row r="22" spans="1:6" ht="20.65" customHeight="1" x14ac:dyDescent="0.2">
      <c r="A22" s="2048"/>
      <c r="B22" s="2049"/>
      <c r="C22" s="1962"/>
      <c r="D22" s="2538"/>
      <c r="E22" s="2538"/>
      <c r="F22" s="2538"/>
    </row>
    <row r="23" spans="1:6" ht="20.65" customHeight="1" x14ac:dyDescent="0.2">
      <c r="A23" s="2048"/>
      <c r="B23" s="2049"/>
      <c r="C23" s="1962"/>
      <c r="D23" s="2538"/>
      <c r="E23" s="2538"/>
      <c r="F23" s="2538"/>
    </row>
    <row r="24" spans="1:6" ht="20.65" customHeight="1" x14ac:dyDescent="0.2">
      <c r="A24" s="2048"/>
      <c r="B24" s="2049"/>
      <c r="C24" s="1962"/>
      <c r="D24" s="2538"/>
      <c r="E24" s="2538"/>
      <c r="F24" s="2538"/>
    </row>
    <row r="25" spans="1:6" ht="20.65" customHeight="1" x14ac:dyDescent="0.2">
      <c r="A25" s="2048"/>
      <c r="B25" s="2049"/>
      <c r="C25" s="1962"/>
      <c r="D25" s="2538"/>
      <c r="E25" s="2538"/>
      <c r="F25" s="2538"/>
    </row>
    <row r="26" spans="1:6" ht="20.65" customHeight="1" x14ac:dyDescent="0.2">
      <c r="A26" s="2048"/>
      <c r="B26" s="2049"/>
      <c r="C26" s="1962"/>
      <c r="D26" s="2538"/>
      <c r="E26" s="2538"/>
      <c r="F26" s="2538"/>
    </row>
    <row r="27" spans="1:6" ht="20.65" customHeight="1" x14ac:dyDescent="0.2">
      <c r="A27" s="2048"/>
      <c r="B27" s="2049"/>
      <c r="C27" s="1962"/>
      <c r="D27" s="2538"/>
      <c r="E27" s="2538"/>
      <c r="F27" s="2538"/>
    </row>
    <row r="28" spans="1:6" ht="20.65" customHeight="1" x14ac:dyDescent="0.2">
      <c r="A28" s="2048"/>
      <c r="B28" s="2049"/>
      <c r="C28" s="1962"/>
      <c r="D28" s="2538"/>
      <c r="E28" s="2538"/>
      <c r="F28" s="2538"/>
    </row>
    <row r="29" spans="1:6" ht="20.65" customHeight="1" x14ac:dyDescent="0.2">
      <c r="A29" s="2048"/>
      <c r="B29" s="2049"/>
      <c r="C29" s="1962"/>
      <c r="D29" s="2538"/>
      <c r="E29" s="2538"/>
      <c r="F29" s="2538"/>
    </row>
    <row r="30" spans="1:6" ht="12" customHeight="1" x14ac:dyDescent="0.2">
      <c r="A30" s="1480"/>
      <c r="B30" s="1673"/>
      <c r="C30" s="1674"/>
      <c r="D30" s="1675"/>
      <c r="E30" s="1404"/>
    </row>
    <row r="31" spans="1:6" ht="12" customHeight="1" x14ac:dyDescent="0.2">
      <c r="A31" s="1738" t="s">
        <v>1940</v>
      </c>
      <c r="B31" s="1673"/>
      <c r="C31" s="1674"/>
      <c r="D31" s="1675"/>
      <c r="E31" s="1404"/>
    </row>
    <row r="32" spans="1:6" ht="30" customHeight="1" x14ac:dyDescent="0.2">
      <c r="A32" s="2542" t="s">
        <v>2072</v>
      </c>
      <c r="B32" s="2542"/>
      <c r="C32" s="2542"/>
      <c r="D32" s="2542"/>
      <c r="E32" s="2542"/>
      <c r="F32" s="2542"/>
    </row>
    <row r="33" spans="1:6" ht="13.5" customHeight="1" x14ac:dyDescent="0.2">
      <c r="A33" s="1480" t="s">
        <v>1754</v>
      </c>
      <c r="B33" s="1673"/>
      <c r="C33" s="1676">
        <v>0</v>
      </c>
      <c r="D33" s="1675"/>
      <c r="E33" s="1404"/>
    </row>
    <row r="34" spans="1:6" ht="13.5" customHeight="1" x14ac:dyDescent="0.2">
      <c r="A34" s="1480" t="s">
        <v>1755</v>
      </c>
      <c r="B34" s="1673"/>
      <c r="C34" s="1677">
        <v>0</v>
      </c>
      <c r="D34" s="1675" t="s">
        <v>2073</v>
      </c>
      <c r="E34" s="2543">
        <f>+C33+C34</f>
        <v>0</v>
      </c>
      <c r="F34" s="2544"/>
    </row>
    <row r="35" spans="1:6" ht="12" customHeight="1" x14ac:dyDescent="0.2">
      <c r="A35" s="1480"/>
      <c r="B35" s="1673"/>
      <c r="C35" s="2050"/>
      <c r="D35" s="1675"/>
      <c r="E35" s="2051"/>
      <c r="F35" s="1405"/>
    </row>
    <row r="36" spans="1:6" ht="13.5" customHeight="1" x14ac:dyDescent="0.2">
      <c r="A36" s="1738" t="s">
        <v>1941</v>
      </c>
      <c r="B36" s="1673"/>
      <c r="C36" s="1674"/>
      <c r="D36" s="1675"/>
      <c r="E36" s="1404"/>
    </row>
    <row r="37" spans="1:6" ht="14.25" customHeight="1" x14ac:dyDescent="0.2">
      <c r="A37" s="1480" t="s">
        <v>1846</v>
      </c>
      <c r="B37" s="1673"/>
      <c r="C37" s="1678"/>
      <c r="D37" s="1675"/>
      <c r="E37" s="1404"/>
    </row>
    <row r="38" spans="1:6" ht="14.25" customHeight="1" x14ac:dyDescent="0.2">
      <c r="A38" s="1480"/>
      <c r="B38" s="1673" t="s">
        <v>1756</v>
      </c>
      <c r="C38" s="1679"/>
      <c r="D38" s="1675"/>
      <c r="E38" s="1404"/>
    </row>
    <row r="39" spans="1:6" ht="14.25" customHeight="1" x14ac:dyDescent="0.2">
      <c r="A39" s="1480"/>
      <c r="B39" s="1673" t="s">
        <v>1757</v>
      </c>
      <c r="C39" s="1679"/>
      <c r="D39" s="1675"/>
      <c r="E39" s="1404"/>
    </row>
    <row r="40" spans="1:6" ht="14.25" customHeight="1" x14ac:dyDescent="0.2">
      <c r="A40" s="1480"/>
      <c r="B40" s="1673" t="s">
        <v>1758</v>
      </c>
      <c r="C40" s="1679"/>
      <c r="D40" s="1675"/>
      <c r="E40" s="1404"/>
    </row>
    <row r="41" spans="1:6" ht="14.25" customHeight="1" x14ac:dyDescent="0.2">
      <c r="A41" s="1480"/>
      <c r="B41" s="1673" t="s">
        <v>1759</v>
      </c>
      <c r="C41" s="1679"/>
      <c r="D41" s="1675"/>
      <c r="E41" s="1404"/>
    </row>
    <row r="42" spans="1:6" ht="14.25" customHeight="1" x14ac:dyDescent="0.2">
      <c r="A42" s="1480" t="s">
        <v>1760</v>
      </c>
      <c r="B42" s="1673"/>
      <c r="C42" s="1679"/>
      <c r="D42" s="1675"/>
      <c r="E42" s="1404"/>
    </row>
    <row r="43" spans="1:6" ht="14.25" customHeight="1" x14ac:dyDescent="0.2">
      <c r="A43" s="1480" t="s">
        <v>1761</v>
      </c>
      <c r="B43" s="1673"/>
      <c r="C43" s="1680"/>
      <c r="D43" s="1675"/>
      <c r="E43" s="1404"/>
    </row>
    <row r="44" spans="1:6" ht="14.25" customHeight="1" x14ac:dyDescent="0.2">
      <c r="A44" s="1480"/>
      <c r="B44" s="1673"/>
      <c r="C44" s="1678" t="s">
        <v>1762</v>
      </c>
      <c r="D44" s="1675"/>
      <c r="E44" s="1404"/>
    </row>
    <row r="45" spans="1:6" ht="13.5" customHeight="1" x14ac:dyDescent="0.2">
      <c r="B45" s="1403"/>
      <c r="C45" s="1402"/>
      <c r="D45" s="1402"/>
    </row>
    <row r="46" spans="1:6" x14ac:dyDescent="0.2">
      <c r="A46" s="1681" t="s">
        <v>2074</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45" t="s">
        <v>2075</v>
      </c>
      <c r="C49" s="2545"/>
      <c r="D49" s="2545"/>
      <c r="E49" s="1400"/>
    </row>
    <row r="50" spans="1:5" s="1354" customFormat="1" ht="3.75" customHeight="1" x14ac:dyDescent="0.2">
      <c r="A50" s="1401"/>
      <c r="B50" s="2054"/>
      <c r="C50" s="2054"/>
      <c r="D50" s="2054"/>
      <c r="E50" s="1400"/>
    </row>
    <row r="51" spans="1:5" s="1354" customFormat="1" ht="20.25" customHeight="1" x14ac:dyDescent="0.2">
      <c r="A51" s="1399">
        <v>6</v>
      </c>
      <c r="B51" s="2541" t="s">
        <v>1943</v>
      </c>
      <c r="C51" s="2541"/>
      <c r="D51" s="2541"/>
    </row>
    <row r="52" spans="1:5" ht="14.25" customHeight="1" x14ac:dyDescent="0.2">
      <c r="A52" s="1399"/>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12" sqref="B12"/>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6" t="str">
        <f>'Single Audit Cover'!A7</f>
        <v>Palos Heights SD 128</v>
      </c>
      <c r="C1" s="2547"/>
      <c r="D1" s="2547"/>
      <c r="E1" s="2547"/>
      <c r="F1" s="2547"/>
      <c r="G1" s="2547"/>
      <c r="H1" s="2547"/>
      <c r="I1" s="2547"/>
      <c r="J1" s="2547"/>
      <c r="K1" s="2547"/>
      <c r="L1" s="2547"/>
      <c r="M1" s="2547"/>
    </row>
    <row r="2" spans="2:14" ht="15" x14ac:dyDescent="0.2">
      <c r="B2" s="2548">
        <f>'Single Audit Cover'!E7</f>
        <v>7016128002</v>
      </c>
      <c r="C2" s="2548"/>
      <c r="D2" s="2548"/>
      <c r="E2" s="2548"/>
      <c r="F2" s="2548"/>
      <c r="G2" s="2548"/>
      <c r="H2" s="2548"/>
      <c r="I2" s="2548"/>
      <c r="J2" s="2548"/>
      <c r="K2" s="2548"/>
      <c r="L2" s="2548"/>
      <c r="M2" s="2548"/>
      <c r="N2" s="1398"/>
    </row>
    <row r="3" spans="2:14" ht="15" x14ac:dyDescent="0.2">
      <c r="B3" s="2549" t="s">
        <v>1432</v>
      </c>
      <c r="C3" s="2549"/>
      <c r="D3" s="2549"/>
      <c r="E3" s="2549"/>
      <c r="F3" s="2549"/>
      <c r="G3" s="2549"/>
      <c r="H3" s="2549"/>
      <c r="I3" s="2549"/>
      <c r="J3" s="2549"/>
      <c r="K3" s="2549"/>
      <c r="L3" s="2549"/>
      <c r="M3" s="2549"/>
      <c r="N3" s="1398"/>
    </row>
    <row r="4" spans="2:14" ht="15" x14ac:dyDescent="0.2">
      <c r="B4" s="2550" t="str">
        <f>'[1]Single Audit Cover'!A4</f>
        <v>Year Ending June 30, 2017</v>
      </c>
      <c r="C4" s="2550"/>
      <c r="D4" s="2550"/>
      <c r="E4" s="2550"/>
      <c r="F4" s="2550"/>
      <c r="G4" s="2550"/>
      <c r="H4" s="2550"/>
      <c r="I4" s="2550"/>
      <c r="J4" s="2550"/>
      <c r="K4" s="2550"/>
      <c r="L4" s="2550"/>
      <c r="M4" s="2550"/>
      <c r="N4" s="1398"/>
    </row>
    <row r="6" spans="2:14" x14ac:dyDescent="0.2">
      <c r="B6" s="1397"/>
      <c r="C6" s="1396"/>
      <c r="D6" s="2024" t="s">
        <v>1488</v>
      </c>
      <c r="E6" s="2025" t="s">
        <v>607</v>
      </c>
      <c r="F6" s="2026"/>
      <c r="G6" s="1395" t="s">
        <v>1487</v>
      </c>
      <c r="H6" s="2025"/>
      <c r="I6" s="2025"/>
      <c r="J6" s="2025"/>
      <c r="K6" s="1394"/>
      <c r="L6" s="1393"/>
      <c r="M6" s="2027"/>
    </row>
    <row r="7" spans="2:14" x14ac:dyDescent="0.2">
      <c r="B7" s="2028" t="s">
        <v>2060</v>
      </c>
      <c r="C7" s="1392"/>
      <c r="D7" s="1391"/>
      <c r="E7" s="2029"/>
      <c r="F7" s="2030"/>
      <c r="G7" s="2029"/>
      <c r="H7" s="2031" t="s">
        <v>1484</v>
      </c>
      <c r="I7" s="2029"/>
      <c r="J7" s="2103" t="s">
        <v>1484</v>
      </c>
      <c r="K7" s="1387"/>
      <c r="L7" s="1386" t="s">
        <v>1482</v>
      </c>
      <c r="M7" s="1385"/>
    </row>
    <row r="8" spans="2:14" ht="15.75" x14ac:dyDescent="0.25">
      <c r="B8" s="2032" t="s">
        <v>2061</v>
      </c>
      <c r="C8" s="1392" t="s">
        <v>1486</v>
      </c>
      <c r="D8" s="1391" t="s">
        <v>1485</v>
      </c>
      <c r="E8" s="1390" t="s">
        <v>1484</v>
      </c>
      <c r="F8" s="1389" t="s">
        <v>1484</v>
      </c>
      <c r="G8" s="1388" t="s">
        <v>1484</v>
      </c>
      <c r="H8" s="2031" t="s">
        <v>1861</v>
      </c>
      <c r="I8" s="1387" t="s">
        <v>1484</v>
      </c>
      <c r="J8" s="2103" t="s">
        <v>2062</v>
      </c>
      <c r="K8" s="1387" t="s">
        <v>1483</v>
      </c>
      <c r="L8" s="1386" t="s">
        <v>1478</v>
      </c>
      <c r="M8" s="1385" t="s">
        <v>31</v>
      </c>
    </row>
    <row r="9" spans="2:14" ht="13.5" x14ac:dyDescent="0.2">
      <c r="B9" s="2033" t="s">
        <v>1481</v>
      </c>
      <c r="C9" s="1392" t="s">
        <v>1480</v>
      </c>
      <c r="D9" s="1391" t="s">
        <v>2063</v>
      </c>
      <c r="E9" s="1390" t="s">
        <v>1861</v>
      </c>
      <c r="F9" s="1389" t="s">
        <v>2062</v>
      </c>
      <c r="G9" s="1388" t="s">
        <v>1861</v>
      </c>
      <c r="H9" s="2031" t="s">
        <v>2064</v>
      </c>
      <c r="I9" s="1387" t="s">
        <v>2062</v>
      </c>
      <c r="J9" s="2103" t="s">
        <v>2064</v>
      </c>
      <c r="K9" s="1387" t="s">
        <v>1479</v>
      </c>
      <c r="L9" s="2034" t="s">
        <v>2065</v>
      </c>
      <c r="M9" s="1385"/>
    </row>
    <row r="10" spans="2:14" ht="11.85" customHeight="1" x14ac:dyDescent="0.2">
      <c r="B10" s="2033" t="s">
        <v>1477</v>
      </c>
      <c r="C10" s="1384" t="s">
        <v>1476</v>
      </c>
      <c r="D10" s="1383" t="s">
        <v>1475</v>
      </c>
      <c r="E10" s="1382" t="s">
        <v>1474</v>
      </c>
      <c r="F10" s="1381" t="s">
        <v>1473</v>
      </c>
      <c r="G10" s="1380" t="s">
        <v>1472</v>
      </c>
      <c r="H10" s="2035" t="s">
        <v>1489</v>
      </c>
      <c r="I10" s="1379" t="s">
        <v>1471</v>
      </c>
      <c r="J10" s="2104" t="s">
        <v>1489</v>
      </c>
      <c r="K10" s="1378" t="s">
        <v>1470</v>
      </c>
      <c r="L10" s="1378" t="s">
        <v>1469</v>
      </c>
      <c r="M10" s="1377" t="s">
        <v>1468</v>
      </c>
    </row>
    <row r="11" spans="2:14" ht="20.100000000000001" customHeight="1" x14ac:dyDescent="0.2">
      <c r="B11" s="1373" t="s">
        <v>2121</v>
      </c>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1948</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1467</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1942</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7" zoomScale="110" zoomScaleNormal="110" workbookViewId="0">
      <selection activeCell="B38" sqref="B38"/>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5" t="str">
        <f>'Single Audit Cover'!A7</f>
        <v>Palos Heights SD 128</v>
      </c>
      <c r="C1" s="2556"/>
      <c r="D1" s="2556"/>
      <c r="E1" s="2556"/>
      <c r="F1" s="2556"/>
      <c r="G1" s="2556"/>
      <c r="H1" s="2556"/>
      <c r="I1" s="2556"/>
      <c r="J1" s="1437"/>
    </row>
    <row r="2" spans="2:10" s="1349" customFormat="1" ht="12.75" customHeight="1" x14ac:dyDescent="0.2">
      <c r="B2" s="2557">
        <f>'Single Audit Cover'!E7</f>
        <v>7016128002</v>
      </c>
      <c r="C2" s="2558"/>
      <c r="D2" s="2558"/>
      <c r="E2" s="2558"/>
      <c r="F2" s="2558"/>
      <c r="G2" s="2558"/>
      <c r="H2" s="2558"/>
      <c r="I2" s="2558"/>
      <c r="J2" s="1437"/>
    </row>
    <row r="3" spans="2:10" s="1349" customFormat="1" ht="12.75" customHeight="1" x14ac:dyDescent="0.2">
      <c r="B3" s="2559" t="s">
        <v>1512</v>
      </c>
      <c r="C3" s="2537"/>
      <c r="D3" s="2537"/>
      <c r="E3" s="2537"/>
      <c r="F3" s="2537"/>
      <c r="G3" s="2537"/>
      <c r="H3" s="2537"/>
      <c r="I3" s="2537"/>
      <c r="J3" s="1436"/>
    </row>
    <row r="4" spans="2:10" s="1349" customFormat="1" ht="12.75" customHeight="1" x14ac:dyDescent="0.2">
      <c r="B4" s="2559" t="str">
        <f>'Single Audit Cover'!A4</f>
        <v>Year Ending June 30, 2017</v>
      </c>
      <c r="C4" s="2537"/>
      <c r="D4" s="2537"/>
      <c r="E4" s="2537"/>
      <c r="F4" s="2537"/>
      <c r="G4" s="2537"/>
      <c r="H4" s="2537"/>
      <c r="I4" s="253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59" t="s">
        <v>1511</v>
      </c>
      <c r="C7" s="2537"/>
      <c r="D7" s="2537"/>
      <c r="E7" s="2537"/>
      <c r="F7" s="2537"/>
      <c r="G7" s="2537"/>
      <c r="H7" s="2537"/>
      <c r="I7" s="253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0" t="s">
        <v>2121</v>
      </c>
      <c r="D11" s="2560"/>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1"/>
      <c r="E29" s="2561"/>
      <c r="F29" s="2561"/>
      <c r="G29" s="2561"/>
      <c r="H29" s="2561"/>
      <c r="I29" s="2561"/>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9" t="s">
        <v>2077</v>
      </c>
      <c r="C35" s="1418"/>
      <c r="D35" s="1336"/>
    </row>
    <row r="36" spans="2:9" ht="6" customHeight="1" x14ac:dyDescent="0.2">
      <c r="B36" s="2059"/>
      <c r="C36" s="1418"/>
      <c r="D36" s="1336"/>
    </row>
    <row r="37" spans="2:9" ht="17.25" customHeight="1" x14ac:dyDescent="0.2">
      <c r="B37" s="2060" t="s">
        <v>1500</v>
      </c>
      <c r="C37" s="2562" t="s">
        <v>1499</v>
      </c>
      <c r="D37" s="2563"/>
      <c r="E37" s="2563"/>
      <c r="F37" s="2564"/>
      <c r="G37" s="2562" t="s">
        <v>2078</v>
      </c>
      <c r="H37" s="2563"/>
      <c r="I37" s="2564"/>
    </row>
    <row r="38" spans="2:9" ht="16.5" customHeight="1" x14ac:dyDescent="0.2">
      <c r="B38" s="2061"/>
      <c r="C38" s="2551"/>
      <c r="D38" s="2552"/>
      <c r="E38" s="2552"/>
      <c r="F38" s="2553"/>
      <c r="G38" s="2565"/>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2079</v>
      </c>
      <c r="D43" s="2569"/>
      <c r="E43" s="2569"/>
      <c r="F43" s="2570"/>
      <c r="G43" s="2571">
        <f>SUM(G38:I42)</f>
        <v>0</v>
      </c>
      <c r="H43" s="2571"/>
      <c r="I43" s="2571"/>
    </row>
    <row r="44" spans="2:9" ht="12.75" customHeight="1" x14ac:dyDescent="0.2"/>
    <row r="45" spans="2:9" ht="12.75" customHeight="1" x14ac:dyDescent="0.2">
      <c r="B45" s="1429" t="s">
        <v>2080</v>
      </c>
      <c r="D45" s="2572">
        <v>0</v>
      </c>
      <c r="E45" s="2573"/>
    </row>
    <row r="46" spans="2:9" ht="5.25" customHeight="1" x14ac:dyDescent="0.2">
      <c r="B46" s="2062"/>
      <c r="D46" s="2063"/>
      <c r="E46" s="2064"/>
    </row>
    <row r="47" spans="2:9" ht="12.75" customHeight="1" x14ac:dyDescent="0.2">
      <c r="B47" s="1354" t="s">
        <v>2081</v>
      </c>
      <c r="C47" s="1354"/>
      <c r="D47" s="2065" t="e">
        <f>+G43/D45</f>
        <v>#DIV/0!</v>
      </c>
      <c r="E47" s="2066"/>
      <c r="F47" s="2067"/>
      <c r="I47" s="2068"/>
    </row>
    <row r="48" spans="2:9" ht="9.9499999999999993" customHeight="1" x14ac:dyDescent="0.2"/>
    <row r="49" spans="1:9" x14ac:dyDescent="0.2">
      <c r="B49" s="1357" t="s">
        <v>1498</v>
      </c>
      <c r="C49" s="1369"/>
      <c r="D49" s="1369"/>
      <c r="E49" s="2574"/>
      <c r="F49" s="2574"/>
      <c r="G49" s="2574"/>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7"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5" t="str">
        <f>'Single Audit Cover'!A7</f>
        <v>Palos Heights SD 128</v>
      </c>
      <c r="C1" s="2555"/>
      <c r="D1" s="2555"/>
      <c r="E1" s="2555"/>
      <c r="F1" s="2555"/>
      <c r="G1" s="2555"/>
      <c r="H1" s="2555"/>
      <c r="I1" s="2555"/>
      <c r="J1" s="2555"/>
      <c r="K1" s="2555"/>
      <c r="L1" s="1470"/>
      <c r="M1" s="1470"/>
    </row>
    <row r="2" spans="1:13" ht="12" customHeight="1" x14ac:dyDescent="0.2">
      <c r="B2" s="2557">
        <f>'Single Audit Cover'!E7</f>
        <v>7016128002</v>
      </c>
      <c r="C2" s="2557"/>
      <c r="D2" s="2557"/>
      <c r="E2" s="2557"/>
      <c r="F2" s="2557"/>
      <c r="G2" s="2557"/>
      <c r="H2" s="2557"/>
      <c r="I2" s="2557"/>
      <c r="J2" s="2557"/>
      <c r="K2" s="2557"/>
      <c r="L2" s="1469"/>
      <c r="M2" s="1468"/>
    </row>
    <row r="3" spans="1:13" ht="10.35" customHeight="1" x14ac:dyDescent="0.2">
      <c r="B3" s="2536" t="s">
        <v>1512</v>
      </c>
      <c r="C3" s="2536"/>
      <c r="D3" s="2536"/>
      <c r="E3" s="2536"/>
      <c r="F3" s="2536"/>
      <c r="G3" s="2536"/>
      <c r="H3" s="2536"/>
      <c r="I3" s="2536"/>
      <c r="J3" s="2536"/>
      <c r="K3" s="2536"/>
      <c r="L3" s="1467"/>
      <c r="M3" s="1467"/>
    </row>
    <row r="4" spans="1:13" ht="14.25" customHeight="1" x14ac:dyDescent="0.2">
      <c r="B4" s="2577" t="str">
        <f>'Single Audit Cover'!A4</f>
        <v>Year Ending June 30, 2017</v>
      </c>
      <c r="C4" s="2577"/>
      <c r="D4" s="2577"/>
      <c r="E4" s="2577"/>
      <c r="F4" s="2577"/>
      <c r="G4" s="2577"/>
      <c r="H4" s="2577"/>
      <c r="I4" s="2577"/>
      <c r="J4" s="2577"/>
      <c r="K4" s="2577"/>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7" t="s">
        <v>1531</v>
      </c>
      <c r="C7" s="2577"/>
      <c r="D7" s="2578"/>
      <c r="E7" s="2578"/>
      <c r="F7" s="2578"/>
      <c r="G7" s="2578"/>
      <c r="H7" s="2578"/>
      <c r="I7" s="2578"/>
      <c r="J7" s="2578"/>
      <c r="K7" s="2578"/>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2024</v>
      </c>
      <c r="D10" s="1683" t="s">
        <v>2121</v>
      </c>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6"/>
      <c r="C14" s="2576"/>
      <c r="D14" s="2576"/>
      <c r="E14" s="2576"/>
      <c r="F14" s="2576"/>
      <c r="G14" s="2576"/>
      <c r="H14" s="2576"/>
      <c r="I14" s="2576"/>
      <c r="J14" s="2576"/>
      <c r="K14" s="2576"/>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6"/>
      <c r="C17" s="2576"/>
      <c r="D17" s="2576"/>
      <c r="E17" s="2576"/>
      <c r="F17" s="2576"/>
      <c r="G17" s="2576"/>
      <c r="H17" s="2576"/>
      <c r="I17" s="2576"/>
      <c r="J17" s="2576"/>
      <c r="K17" s="2576"/>
      <c r="L17" s="1439"/>
    </row>
    <row r="18" spans="2:12" ht="4.5" customHeight="1" x14ac:dyDescent="0.2">
      <c r="B18" s="1421"/>
      <c r="C18" s="1421"/>
      <c r="L18" s="1439"/>
    </row>
    <row r="19" spans="2:12" s="1369" customFormat="1" ht="13.5" customHeight="1" x14ac:dyDescent="0.2">
      <c r="B19" s="2079" t="s">
        <v>2087</v>
      </c>
      <c r="C19" s="2079"/>
      <c r="D19" s="2080"/>
      <c r="E19" s="2080"/>
      <c r="F19" s="2080"/>
      <c r="G19" s="2081"/>
      <c r="H19" s="2080"/>
      <c r="I19" s="2081"/>
      <c r="J19" s="2080"/>
      <c r="K19" s="2080"/>
      <c r="L19" s="1457"/>
    </row>
    <row r="20" spans="2:12" ht="45.75" customHeight="1" x14ac:dyDescent="0.2">
      <c r="B20" s="2579"/>
      <c r="C20" s="2579"/>
      <c r="D20" s="2576"/>
      <c r="E20" s="2576"/>
      <c r="F20" s="2576"/>
      <c r="G20" s="2576"/>
      <c r="H20" s="2576"/>
      <c r="I20" s="2576"/>
      <c r="J20" s="2576"/>
      <c r="K20" s="2576"/>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6"/>
      <c r="C23" s="2576"/>
      <c r="D23" s="2576"/>
      <c r="E23" s="2576"/>
      <c r="F23" s="2576"/>
      <c r="G23" s="2576"/>
      <c r="H23" s="2576"/>
      <c r="I23" s="2576"/>
      <c r="J23" s="2576"/>
      <c r="K23" s="2576"/>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6"/>
      <c r="C26" s="2576"/>
      <c r="D26" s="2576"/>
      <c r="E26" s="2576"/>
      <c r="F26" s="2576"/>
      <c r="G26" s="2576"/>
      <c r="H26" s="2576"/>
      <c r="I26" s="2576"/>
      <c r="J26" s="2576"/>
      <c r="K26" s="2576"/>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0"/>
      <c r="C29" s="2580"/>
      <c r="D29" s="2576"/>
      <c r="E29" s="2576"/>
      <c r="F29" s="2576"/>
      <c r="G29" s="2576"/>
      <c r="H29" s="2576"/>
      <c r="I29" s="2576"/>
      <c r="J29" s="2576"/>
      <c r="K29" s="2576"/>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5"/>
      <c r="C32" s="2575"/>
      <c r="D32" s="2576"/>
      <c r="E32" s="2576"/>
      <c r="F32" s="2576"/>
      <c r="G32" s="2576"/>
      <c r="H32" s="2576"/>
      <c r="I32" s="2576"/>
      <c r="J32" s="2576"/>
      <c r="K32" s="2576"/>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1" t="str">
        <f>'Single Audit Cover'!A7</f>
        <v>Palos Heights SD 128</v>
      </c>
      <c r="C1" s="2581"/>
      <c r="D1" s="2581"/>
      <c r="E1" s="2581"/>
      <c r="F1" s="2581"/>
      <c r="G1" s="2581"/>
      <c r="H1" s="2581"/>
      <c r="I1" s="2581"/>
      <c r="J1" s="2581"/>
      <c r="K1" s="2581"/>
      <c r="L1" s="1489"/>
    </row>
    <row r="2" spans="1:12" ht="12.75" customHeight="1" x14ac:dyDescent="0.2">
      <c r="B2" s="2582">
        <f>'Single Audit Cover'!E7</f>
        <v>7016128002</v>
      </c>
      <c r="C2" s="2582"/>
      <c r="D2" s="2582"/>
      <c r="E2" s="2582"/>
      <c r="F2" s="2582"/>
      <c r="G2" s="2582"/>
      <c r="H2" s="2582"/>
      <c r="I2" s="2582"/>
      <c r="J2" s="2582"/>
      <c r="K2" s="2582"/>
      <c r="L2" s="1488"/>
    </row>
    <row r="3" spans="1:12" ht="12.75" customHeight="1" x14ac:dyDescent="0.2">
      <c r="B3" s="2536" t="s">
        <v>1512</v>
      </c>
      <c r="C3" s="2536"/>
      <c r="D3" s="2536"/>
      <c r="E3" s="2536"/>
      <c r="F3" s="2536"/>
      <c r="G3" s="2536"/>
      <c r="H3" s="2536"/>
      <c r="I3" s="2536"/>
      <c r="J3" s="2536"/>
      <c r="K3" s="2536"/>
      <c r="L3" s="1467"/>
    </row>
    <row r="4" spans="1:12" ht="12.75" customHeight="1" x14ac:dyDescent="0.2">
      <c r="B4" s="2536" t="str">
        <f>'Single Audit Cover'!A4</f>
        <v>Year Ending June 30, 2017</v>
      </c>
      <c r="C4" s="2536"/>
      <c r="D4" s="2536"/>
      <c r="E4" s="2536"/>
      <c r="F4" s="2536"/>
      <c r="G4" s="2536"/>
      <c r="H4" s="2536"/>
      <c r="I4" s="2536"/>
      <c r="J4" s="2536"/>
      <c r="K4" s="2536"/>
      <c r="L4" s="1467"/>
    </row>
    <row r="5" spans="1:12" ht="5.25" customHeight="1" x14ac:dyDescent="0.2">
      <c r="B5" s="1337" t="s">
        <v>1365</v>
      </c>
      <c r="C5" s="1337"/>
      <c r="L5" s="1403"/>
    </row>
    <row r="6" spans="1:12" ht="30.75" customHeight="1" x14ac:dyDescent="0.2">
      <c r="A6" s="1403"/>
      <c r="B6" s="2583" t="s">
        <v>1551</v>
      </c>
      <c r="C6" s="2583"/>
      <c r="D6" s="2583"/>
      <c r="E6" s="2583"/>
      <c r="F6" s="2583"/>
      <c r="G6" s="2583"/>
      <c r="H6" s="2583"/>
      <c r="I6" s="2583"/>
      <c r="J6" s="2583"/>
      <c r="K6" s="258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2024</v>
      </c>
      <c r="D8" s="1686" t="s">
        <v>2121</v>
      </c>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1"/>
      <c r="G12" s="2561"/>
      <c r="H12" s="2561"/>
      <c r="I12" s="2561"/>
      <c r="J12" s="2561"/>
      <c r="K12" s="2561"/>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4"/>
      <c r="E14" s="2584"/>
      <c r="F14" s="2584"/>
      <c r="H14" s="1406" t="s">
        <v>1545</v>
      </c>
      <c r="I14" s="2585"/>
      <c r="J14" s="2585"/>
      <c r="K14" s="2585"/>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5"/>
      <c r="E16" s="2585"/>
      <c r="F16" s="2585"/>
      <c r="G16" s="2585"/>
      <c r="H16" s="2585"/>
      <c r="I16" s="2585"/>
      <c r="J16" s="2585"/>
      <c r="K16" s="2585"/>
      <c r="L16" s="1403"/>
    </row>
    <row r="17" spans="2:12" ht="13.5" customHeight="1" x14ac:dyDescent="0.2">
      <c r="B17" s="1407" t="s">
        <v>1543</v>
      </c>
      <c r="C17" s="1407"/>
      <c r="D17" s="2586"/>
      <c r="E17" s="2586"/>
      <c r="F17" s="2586"/>
      <c r="G17" s="2586"/>
      <c r="H17" s="2586"/>
      <c r="I17" s="2586"/>
      <c r="J17" s="2586"/>
      <c r="K17" s="2586"/>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6"/>
      <c r="C20" s="2576"/>
      <c r="D20" s="2576"/>
      <c r="E20" s="2576"/>
      <c r="F20" s="2576"/>
      <c r="G20" s="2576"/>
      <c r="H20" s="2576"/>
      <c r="I20" s="2576"/>
      <c r="J20" s="2576"/>
      <c r="K20" s="2576"/>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6"/>
      <c r="C23" s="2576"/>
      <c r="D23" s="2576"/>
      <c r="E23" s="2576"/>
      <c r="F23" s="2576"/>
      <c r="G23" s="2576"/>
      <c r="H23" s="2576"/>
      <c r="I23" s="2576"/>
      <c r="J23" s="2576"/>
      <c r="K23" s="2576"/>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6"/>
      <c r="C26" s="2576"/>
      <c r="D26" s="2576"/>
      <c r="E26" s="2576"/>
      <c r="F26" s="2576"/>
      <c r="G26" s="2576"/>
      <c r="H26" s="2576"/>
      <c r="I26" s="2576"/>
      <c r="J26" s="2576"/>
      <c r="K26" s="2576"/>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6"/>
      <c r="C29" s="2576"/>
      <c r="D29" s="2576"/>
      <c r="E29" s="2576"/>
      <c r="F29" s="2576"/>
      <c r="G29" s="2576"/>
      <c r="H29" s="2576"/>
      <c r="I29" s="2576"/>
      <c r="J29" s="2576"/>
      <c r="K29" s="2576"/>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6"/>
      <c r="C32" s="2576"/>
      <c r="D32" s="2576"/>
      <c r="E32" s="2576"/>
      <c r="F32" s="2576"/>
      <c r="G32" s="2576"/>
      <c r="H32" s="2576"/>
      <c r="I32" s="2576"/>
      <c r="J32" s="2576"/>
      <c r="K32" s="2576"/>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6"/>
      <c r="C35" s="2576"/>
      <c r="D35" s="2576"/>
      <c r="E35" s="2576"/>
      <c r="F35" s="2576"/>
      <c r="G35" s="2576"/>
      <c r="H35" s="2576"/>
      <c r="I35" s="2576"/>
      <c r="J35" s="2576"/>
      <c r="K35" s="2576"/>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6"/>
      <c r="C38" s="2576"/>
      <c r="D38" s="2576"/>
      <c r="E38" s="2576"/>
      <c r="F38" s="2576"/>
      <c r="G38" s="2576"/>
      <c r="H38" s="2576"/>
      <c r="I38" s="2576"/>
      <c r="J38" s="2576"/>
      <c r="K38" s="2576"/>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6"/>
      <c r="C41" s="2576"/>
      <c r="D41" s="2576"/>
      <c r="E41" s="2576"/>
      <c r="F41" s="2576"/>
      <c r="G41" s="2576"/>
      <c r="H41" s="2576"/>
      <c r="I41" s="2576"/>
      <c r="J41" s="2576"/>
      <c r="K41" s="2576"/>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5" t="str">
        <f>'Single Audit Cover'!A7</f>
        <v>Palos Heights SD 128</v>
      </c>
      <c r="C1" s="2555"/>
      <c r="D1" s="2555"/>
      <c r="E1" s="1499"/>
    </row>
    <row r="2" spans="2:5" s="1369" customFormat="1" ht="12.75" customHeight="1" x14ac:dyDescent="0.2">
      <c r="B2" s="2557">
        <f>'Single Audit Cover'!E7</f>
        <v>7016128002</v>
      </c>
      <c r="C2" s="2557"/>
      <c r="D2" s="2557"/>
      <c r="E2" s="1498"/>
    </row>
    <row r="3" spans="2:5" s="1330" customFormat="1" ht="12.75" customHeight="1" x14ac:dyDescent="0.2">
      <c r="B3" s="2536" t="s">
        <v>1561</v>
      </c>
      <c r="C3" s="2536"/>
      <c r="D3" s="2536"/>
      <c r="E3" s="2004"/>
    </row>
    <row r="4" spans="2:5" s="1369" customFormat="1" ht="12.75" customHeight="1" x14ac:dyDescent="0.2">
      <c r="B4" s="2587" t="str">
        <f>'Single Audit Cover'!A4</f>
        <v>Year Ending June 30, 2017</v>
      </c>
      <c r="C4" s="2587"/>
      <c r="D4" s="2587"/>
      <c r="E4" s="1497"/>
    </row>
    <row r="5" spans="2:5" s="1369" customFormat="1" ht="40.15" customHeight="1" x14ac:dyDescent="0.2">
      <c r="B5" s="1687" t="s">
        <v>1903</v>
      </c>
      <c r="C5" s="1480"/>
      <c r="D5" s="1480"/>
      <c r="E5" s="1480"/>
    </row>
    <row r="6" spans="2:5" s="1369" customFormat="1" ht="13.5" customHeight="1" x14ac:dyDescent="0.2">
      <c r="B6" s="1496" t="s">
        <v>1560</v>
      </c>
      <c r="C6" s="1496" t="s">
        <v>1559</v>
      </c>
      <c r="D6" s="1496" t="s">
        <v>1558</v>
      </c>
    </row>
    <row r="7" spans="2:5" ht="13.5" customHeight="1" x14ac:dyDescent="0.2">
      <c r="B7" s="1688" t="s">
        <v>2122</v>
      </c>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5" t="str">
        <f>'Single Audit Cover'!A7</f>
        <v>Palos Heights SD 128</v>
      </c>
      <c r="C1" s="2555"/>
      <c r="D1" s="2555"/>
      <c r="E1" s="2555"/>
      <c r="F1" s="1489"/>
      <c r="G1" s="1489"/>
      <c r="H1" s="1489"/>
      <c r="I1" s="1489"/>
      <c r="J1" s="1489"/>
      <c r="K1" s="1489"/>
      <c r="L1" s="1489"/>
    </row>
    <row r="2" spans="2:12" ht="13.5" customHeight="1" x14ac:dyDescent="0.2">
      <c r="B2" s="2557">
        <f>'Single Audit Cover'!E7</f>
        <v>7016128002</v>
      </c>
      <c r="C2" s="2557"/>
      <c r="D2" s="2557"/>
      <c r="E2" s="2557"/>
      <c r="F2" s="1488"/>
      <c r="G2" s="1488"/>
      <c r="H2" s="1488"/>
      <c r="I2" s="1488"/>
      <c r="J2" s="1488"/>
      <c r="K2" s="1488"/>
      <c r="L2" s="1488"/>
    </row>
    <row r="3" spans="2:12" ht="13.5" customHeight="1" x14ac:dyDescent="0.2">
      <c r="B3" s="2536" t="s">
        <v>1569</v>
      </c>
      <c r="C3" s="2536"/>
      <c r="D3" s="2536"/>
      <c r="E3" s="2536"/>
      <c r="F3" s="2004"/>
      <c r="G3" s="2004"/>
      <c r="H3" s="2004"/>
      <c r="I3" s="2004"/>
      <c r="J3" s="2004"/>
      <c r="K3" s="2004"/>
      <c r="L3" s="2004"/>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4" t="s">
        <v>2121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0"/>
      <c r="C11" s="2580"/>
      <c r="D11" s="2576"/>
      <c r="E11" s="2576"/>
    </row>
    <row r="12" spans="2:12" ht="13.5" customHeight="1" x14ac:dyDescent="0.2">
      <c r="B12" s="1403"/>
      <c r="C12" s="1403"/>
      <c r="D12" s="1403"/>
    </row>
    <row r="13" spans="2:12" ht="13.5" customHeight="1" x14ac:dyDescent="0.2">
      <c r="B13" s="1304" t="s">
        <v>1565</v>
      </c>
      <c r="C13" s="1304"/>
      <c r="D13" s="1403"/>
    </row>
    <row r="14" spans="2:12" ht="76.5" customHeight="1" x14ac:dyDescent="0.2">
      <c r="B14" s="2580"/>
      <c r="C14" s="2580"/>
      <c r="D14" s="2576"/>
      <c r="E14" s="2576"/>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2089</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7016128002</v>
      </c>
    </row>
    <row r="3" spans="1:2" x14ac:dyDescent="0.2">
      <c r="A3" t="s">
        <v>1110</v>
      </c>
      <c r="B3" s="1220" t="str">
        <f>COVER!A15</f>
        <v>Cook County</v>
      </c>
    </row>
    <row r="4" spans="1:2" x14ac:dyDescent="0.2">
      <c r="A4" t="s">
        <v>1166</v>
      </c>
      <c r="B4" s="1220" t="str">
        <f>COVER!A17</f>
        <v>Palos Heights SD 128</v>
      </c>
    </row>
    <row r="5" spans="1:2" x14ac:dyDescent="0.2">
      <c r="A5" t="s">
        <v>799</v>
      </c>
      <c r="B5" s="1220" t="str">
        <f>COVER!A38</f>
        <v>Dr. Dawn Green</v>
      </c>
    </row>
    <row r="6" spans="1:2" x14ac:dyDescent="0.2">
      <c r="A6" t="s">
        <v>804</v>
      </c>
      <c r="B6" s="1220" t="str">
        <f>COVER!P35</f>
        <v>Worth</v>
      </c>
    </row>
    <row r="7" spans="1:2" x14ac:dyDescent="0.2">
      <c r="A7" t="s">
        <v>800</v>
      </c>
      <c r="B7" s="1220" t="str">
        <f>COVER!I38</f>
        <v>Terry LaBella</v>
      </c>
    </row>
    <row r="8" spans="1:2" x14ac:dyDescent="0.2">
      <c r="A8" t="s">
        <v>801</v>
      </c>
      <c r="B8" s="1220" t="str">
        <f>COVER!T38</f>
        <v>Dr. Vanessa Kinder</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t="str">
        <f>IF(COVER!J30="x","Yes",IF(COVER!L30="x","No",0))</f>
        <v>No</v>
      </c>
    </row>
    <row r="14" spans="1:2" x14ac:dyDescent="0.2">
      <c r="A14" t="s">
        <v>555</v>
      </c>
      <c r="B14" s="1220" t="str">
        <f>IF(COVER!J31="x","Yes",IF(COVER!L31="x","No",0))</f>
        <v>No</v>
      </c>
    </row>
    <row r="15" spans="1:2" x14ac:dyDescent="0.2">
      <c r="A15" t="s">
        <v>657</v>
      </c>
      <c r="B15" s="1220" t="str">
        <f>COVER!T23</f>
        <v>06-5035081</v>
      </c>
    </row>
    <row r="16" spans="1:2" x14ac:dyDescent="0.2">
      <c r="A16" t="s">
        <v>490</v>
      </c>
      <c r="B16" s="1220" t="str">
        <f>COVER!T13</f>
        <v>RSM US LLP</v>
      </c>
    </row>
    <row r="17" spans="1:2" x14ac:dyDescent="0.2">
      <c r="A17" t="s">
        <v>1030</v>
      </c>
      <c r="B17" s="1220" t="str">
        <f>COVER!T15</f>
        <v>Mandy Pittman</v>
      </c>
    </row>
    <row r="18" spans="1:2" x14ac:dyDescent="0.2">
      <c r="A18" t="s">
        <v>1345</v>
      </c>
      <c r="B18" s="1220" t="str">
        <f>COVER!T17</f>
        <v>One South Wacker Drive Suite 800</v>
      </c>
    </row>
    <row r="19" spans="1:2" x14ac:dyDescent="0.2">
      <c r="A19" t="s">
        <v>1032</v>
      </c>
      <c r="B19" s="1220" t="str">
        <f>COVER!T25</f>
        <v>mandy.pittman@rsmus.com</v>
      </c>
    </row>
    <row r="20" spans="1:2" x14ac:dyDescent="0.2">
      <c r="A20" t="s">
        <v>1033</v>
      </c>
      <c r="B20" s="1220" t="str">
        <f>COVER!T19</f>
        <v>Chicago</v>
      </c>
    </row>
    <row r="21" spans="1:2" x14ac:dyDescent="0.2">
      <c r="A21" t="s">
        <v>558</v>
      </c>
      <c r="B21" s="1220" t="str">
        <f>COVER!X19</f>
        <v>IL</v>
      </c>
    </row>
    <row r="22" spans="1:2" x14ac:dyDescent="0.2">
      <c r="A22" t="s">
        <v>1034</v>
      </c>
      <c r="B22" s="1220">
        <f>COVER!Z19</f>
        <v>60606</v>
      </c>
    </row>
    <row r="23" spans="1:2" x14ac:dyDescent="0.2">
      <c r="A23" t="s">
        <v>1347</v>
      </c>
      <c r="B23" s="1220" t="str">
        <f>COVER!T21</f>
        <v>312-634-4414</v>
      </c>
    </row>
    <row r="24" spans="1:2" x14ac:dyDescent="0.2">
      <c r="A24" t="s">
        <v>1346</v>
      </c>
      <c r="B24" s="1220">
        <f>COVER!Y21</f>
        <v>0</v>
      </c>
    </row>
    <row r="25" spans="1:2" x14ac:dyDescent="0.2">
      <c r="A25" t="s">
        <v>860</v>
      </c>
      <c r="B25" s="1220">
        <f>COVER!B34</f>
        <v>0</v>
      </c>
    </row>
    <row r="26" spans="1:2" x14ac:dyDescent="0.2">
      <c r="A26" t="s">
        <v>1348</v>
      </c>
      <c r="B26" s="1220" t="str">
        <f>COVER!L34</f>
        <v>X</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38898</v>
      </c>
    </row>
    <row r="51" spans="1:4" x14ac:dyDescent="0.2">
      <c r="A51" s="12" t="s">
        <v>1844</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5006130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30465</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30465</v>
      </c>
      <c r="C91" s="13" t="s">
        <v>653</v>
      </c>
      <c r="D91" s="13" t="str">
        <f t="shared" si="0"/>
        <v>Error?</v>
      </c>
    </row>
    <row r="92" spans="1:4" x14ac:dyDescent="0.2">
      <c r="A92" s="54">
        <v>31</v>
      </c>
      <c r="B92" s="1220">
        <f>'Assets-Liab 5-6'!C39</f>
        <v>4975665</v>
      </c>
      <c r="D92" s="13" t="str">
        <f t="shared" si="0"/>
        <v>Error?</v>
      </c>
    </row>
    <row r="93" spans="1:4" x14ac:dyDescent="0.2">
      <c r="A93" s="54">
        <v>32</v>
      </c>
      <c r="B93" s="1220">
        <f>'Assets-Liab 5-6'!C41</f>
        <v>5006130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1631954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618</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618</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1631954</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1384300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1384300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430354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11248</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11248</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430354</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188067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2667</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188067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3705871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3705871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58959</v>
      </c>
      <c r="D273" s="13" t="str">
        <f t="shared" si="3"/>
        <v>Error?</v>
      </c>
    </row>
    <row r="274" spans="1:4" x14ac:dyDescent="0.2">
      <c r="A274" s="54">
        <v>213</v>
      </c>
      <c r="B274" s="1220">
        <f>'Assets-Liab 5-6'!M17</f>
        <v>7042579</v>
      </c>
      <c r="D274" s="13" t="str">
        <f t="shared" si="3"/>
        <v>Error?</v>
      </c>
    </row>
    <row r="275" spans="1:4" x14ac:dyDescent="0.2">
      <c r="A275" s="54">
        <v>214</v>
      </c>
      <c r="B275" s="1220">
        <f>'Assets-Liab 5-6'!M18</f>
        <v>0</v>
      </c>
      <c r="D275" s="13" t="str">
        <f t="shared" si="3"/>
        <v>Error?</v>
      </c>
    </row>
    <row r="276" spans="1:4" x14ac:dyDescent="0.2">
      <c r="A276" s="54">
        <v>215</v>
      </c>
      <c r="B276" s="1220">
        <f>'Assets-Liab 5-6'!M19</f>
        <v>186521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7288059</v>
      </c>
      <c r="C279" s="13" t="s">
        <v>653</v>
      </c>
      <c r="D279" s="13" t="str">
        <f t="shared" si="3"/>
        <v>Error?</v>
      </c>
    </row>
    <row r="280" spans="1:4" x14ac:dyDescent="0.2">
      <c r="A280" s="54">
        <v>219</v>
      </c>
      <c r="B280" s="1220">
        <f>'Assets-Liab 5-6'!M40</f>
        <v>7288059</v>
      </c>
      <c r="D280" s="13" t="str">
        <f t="shared" si="3"/>
        <v>Error?</v>
      </c>
    </row>
    <row r="281" spans="1:4" x14ac:dyDescent="0.2">
      <c r="A281" s="54">
        <v>220</v>
      </c>
      <c r="B281" s="1220">
        <f>'Assets-Liab 5-6'!M41</f>
        <v>7288059</v>
      </c>
      <c r="C281" s="13" t="s">
        <v>653</v>
      </c>
      <c r="D281" s="13" t="str">
        <f t="shared" si="3"/>
        <v>Error?</v>
      </c>
    </row>
    <row r="282" spans="1:4" x14ac:dyDescent="0.2">
      <c r="A282" s="54">
        <v>221</v>
      </c>
      <c r="B282" s="1220">
        <f>'Assets-Liab 5-6'!N21</f>
        <v>1384300</v>
      </c>
      <c r="D282" s="13" t="str">
        <f t="shared" si="3"/>
        <v>Error?</v>
      </c>
    </row>
    <row r="283" spans="1:4" x14ac:dyDescent="0.2">
      <c r="A283" s="54">
        <v>222</v>
      </c>
      <c r="B283" s="1220">
        <f>'Assets-Liab 5-6'!N22</f>
        <v>2815700</v>
      </c>
      <c r="D283" s="13" t="str">
        <f t="shared" si="3"/>
        <v>Error?</v>
      </c>
    </row>
    <row r="284" spans="1:4" x14ac:dyDescent="0.2">
      <c r="A284" s="54">
        <v>223</v>
      </c>
      <c r="B284" s="1220">
        <f>'Assets-Liab 5-6'!N23</f>
        <v>4200000</v>
      </c>
      <c r="C284" s="13" t="s">
        <v>653</v>
      </c>
      <c r="D284" s="13" t="str">
        <f t="shared" si="3"/>
        <v>Error?</v>
      </c>
    </row>
    <row r="285" spans="1:4" x14ac:dyDescent="0.2">
      <c r="A285" s="54">
        <v>224</v>
      </c>
      <c r="B285" s="1220">
        <f>'Assets-Liab 5-6'!N36</f>
        <v>4200000</v>
      </c>
      <c r="D285" s="13" t="str">
        <f t="shared" si="3"/>
        <v>Error?</v>
      </c>
    </row>
    <row r="286" spans="1:4" x14ac:dyDescent="0.2">
      <c r="A286" s="82">
        <v>225</v>
      </c>
      <c r="D286" s="13" t="str">
        <f t="shared" si="3"/>
        <v>OK</v>
      </c>
    </row>
    <row r="287" spans="1:4" x14ac:dyDescent="0.2">
      <c r="A287" s="54">
        <v>226</v>
      </c>
      <c r="B287" s="1220">
        <f>'Assets-Liab 5-6'!N37</f>
        <v>4200000</v>
      </c>
      <c r="C287" s="13" t="s">
        <v>653</v>
      </c>
      <c r="D287" s="13" t="str">
        <f t="shared" si="3"/>
        <v>Error?</v>
      </c>
    </row>
    <row r="288" spans="1:4" x14ac:dyDescent="0.2">
      <c r="A288" s="54">
        <v>227</v>
      </c>
      <c r="B288" s="1220">
        <f>'Assets-Liab 5-6'!N41</f>
        <v>4200000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2363142</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54715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94899</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3497319</v>
      </c>
      <c r="C720" s="13" t="s">
        <v>653</v>
      </c>
      <c r="D720" s="13" t="str">
        <f t="shared" si="10"/>
        <v>Error?</v>
      </c>
    </row>
    <row r="721" spans="1:4" x14ac:dyDescent="0.2">
      <c r="A721" s="54">
        <v>660</v>
      </c>
      <c r="B721" s="1220">
        <f>'Expenditures 15-22'!C36</f>
        <v>52331</v>
      </c>
      <c r="D721" s="13" t="str">
        <f t="shared" si="10"/>
        <v>Error?</v>
      </c>
    </row>
    <row r="722" spans="1:4" x14ac:dyDescent="0.2">
      <c r="A722" s="54">
        <v>661</v>
      </c>
      <c r="B722" s="1220">
        <f>'Expenditures 15-22'!C37</f>
        <v>49032</v>
      </c>
      <c r="D722" s="13" t="str">
        <f t="shared" si="10"/>
        <v>Error?</v>
      </c>
    </row>
    <row r="723" spans="1:4" x14ac:dyDescent="0.2">
      <c r="A723" s="54">
        <v>662</v>
      </c>
      <c r="B723" s="1220">
        <f>'Expenditures 15-22'!C38</f>
        <v>98813</v>
      </c>
      <c r="D723" s="13" t="str">
        <f t="shared" si="10"/>
        <v>Error?</v>
      </c>
    </row>
    <row r="724" spans="1:4" x14ac:dyDescent="0.2">
      <c r="A724" s="54">
        <v>663</v>
      </c>
      <c r="B724" s="1220">
        <f>'Expenditures 15-22'!C39</f>
        <v>53000</v>
      </c>
      <c r="D724" s="13" t="str">
        <f t="shared" si="10"/>
        <v>Error?</v>
      </c>
    </row>
    <row r="725" spans="1:4" x14ac:dyDescent="0.2">
      <c r="A725" s="54">
        <v>664</v>
      </c>
      <c r="B725" s="1220">
        <f>'Expenditures 15-22'!C40</f>
        <v>127214</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380390</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109173</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109173</v>
      </c>
      <c r="C731" s="13" t="s">
        <v>653</v>
      </c>
      <c r="D731" s="13" t="str">
        <f t="shared" si="10"/>
        <v>Error?</v>
      </c>
    </row>
    <row r="732" spans="1:4" x14ac:dyDescent="0.2">
      <c r="A732" s="54">
        <v>671</v>
      </c>
      <c r="B732" s="1220">
        <f>'Expenditures 15-22'!C49</f>
        <v>1300</v>
      </c>
      <c r="D732" s="13" t="str">
        <f t="shared" si="10"/>
        <v>Error?</v>
      </c>
    </row>
    <row r="733" spans="1:4" x14ac:dyDescent="0.2">
      <c r="A733" s="54">
        <v>672</v>
      </c>
      <c r="B733" s="1220">
        <f>'Expenditures 15-22'!C50</f>
        <v>219597</v>
      </c>
      <c r="D733" s="13" t="str">
        <f t="shared" si="10"/>
        <v>Error?</v>
      </c>
    </row>
    <row r="734" spans="1:4" x14ac:dyDescent="0.2">
      <c r="A734" s="54">
        <v>673</v>
      </c>
      <c r="B734" s="1220">
        <f>'Expenditures 15-22'!C53</f>
        <v>285165</v>
      </c>
      <c r="C734" s="13" t="s">
        <v>653</v>
      </c>
      <c r="D734" s="13" t="str">
        <f t="shared" si="10"/>
        <v>Error?</v>
      </c>
    </row>
    <row r="735" spans="1:4" x14ac:dyDescent="0.2">
      <c r="A735" s="54">
        <v>674</v>
      </c>
      <c r="B735" s="1220">
        <f>'Expenditures 15-22'!C55</f>
        <v>545175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545175</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42424</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14214</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56638</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148669</v>
      </c>
      <c r="D751" s="13" t="str">
        <f t="shared" si="10"/>
        <v>Error?</v>
      </c>
    </row>
    <row r="752" spans="1:4" x14ac:dyDescent="0.2">
      <c r="A752" s="82">
        <v>691</v>
      </c>
      <c r="D752" s="13" t="str">
        <f t="shared" si="10"/>
        <v>OK</v>
      </c>
    </row>
    <row r="753" spans="1:4" x14ac:dyDescent="0.2">
      <c r="A753" s="54">
        <v>692</v>
      </c>
      <c r="B753" s="1220">
        <f>'Expenditures 15-22'!C72</f>
        <v>148669</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1525210</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5022529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402442</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16940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1246</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625032</v>
      </c>
      <c r="C778" s="13" t="s">
        <v>653</v>
      </c>
      <c r="D778" s="13" t="str">
        <f t="shared" si="11"/>
        <v>Error?</v>
      </c>
    </row>
    <row r="779" spans="1:4" x14ac:dyDescent="0.2">
      <c r="A779" s="54">
        <v>718</v>
      </c>
      <c r="B779" s="1220">
        <f>'Expenditures 15-22'!D36</f>
        <v>14158</v>
      </c>
      <c r="D779" s="13" t="str">
        <f t="shared" si="11"/>
        <v>Error?</v>
      </c>
    </row>
    <row r="780" spans="1:4" x14ac:dyDescent="0.2">
      <c r="A780" s="54">
        <v>719</v>
      </c>
      <c r="B780" s="1220">
        <f>'Expenditures 15-22'!D37</f>
        <v>9604</v>
      </c>
      <c r="D780" s="13" t="str">
        <f t="shared" si="11"/>
        <v>Error?</v>
      </c>
    </row>
    <row r="781" spans="1:4" x14ac:dyDescent="0.2">
      <c r="A781" s="54">
        <v>720</v>
      </c>
      <c r="B781" s="1220">
        <f>'Expenditures 15-22'!D38</f>
        <v>19373</v>
      </c>
      <c r="D781" s="13" t="str">
        <f t="shared" si="11"/>
        <v>Error?</v>
      </c>
    </row>
    <row r="782" spans="1:4" x14ac:dyDescent="0.2">
      <c r="A782" s="54">
        <v>721</v>
      </c>
      <c r="B782" s="1220">
        <f>'Expenditures 15-22'!D39</f>
        <v>4995</v>
      </c>
      <c r="D782" s="13" t="str">
        <f t="shared" si="11"/>
        <v>Error?</v>
      </c>
    </row>
    <row r="783" spans="1:4" x14ac:dyDescent="0.2">
      <c r="A783" s="54">
        <v>722</v>
      </c>
      <c r="B783" s="1220">
        <f>'Expenditures 15-22'!D40</f>
        <v>28566</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76696</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24024</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24024</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71510</v>
      </c>
      <c r="D791" s="13" t="str">
        <f t="shared" si="11"/>
        <v>Error?</v>
      </c>
    </row>
    <row r="792" spans="1:4" x14ac:dyDescent="0.2">
      <c r="A792" s="54">
        <v>731</v>
      </c>
      <c r="B792" s="1220">
        <f>'Expenditures 15-22'!D53</f>
        <v>84979</v>
      </c>
      <c r="C792" s="13" t="s">
        <v>653</v>
      </c>
      <c r="D792" s="13" t="str">
        <f t="shared" si="11"/>
        <v>Error?</v>
      </c>
    </row>
    <row r="793" spans="1:4" x14ac:dyDescent="0.2">
      <c r="A793" s="54">
        <v>732</v>
      </c>
      <c r="B793" s="1220">
        <f>'Expenditures 15-22'!D55</f>
        <v>195666</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195666</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8880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8880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28746</v>
      </c>
      <c r="D809" s="13" t="str">
        <f t="shared" si="11"/>
        <v>Error?</v>
      </c>
    </row>
    <row r="810" spans="1:4" x14ac:dyDescent="0.2">
      <c r="A810" s="82">
        <v>749</v>
      </c>
      <c r="D810" s="13" t="str">
        <f t="shared" si="11"/>
        <v>OK</v>
      </c>
    </row>
    <row r="811" spans="1:4" x14ac:dyDescent="0.2">
      <c r="A811" s="54">
        <v>750</v>
      </c>
      <c r="B811" s="1220">
        <f>'Expenditures 15-22'!D72</f>
        <v>28746</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418991</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1044023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1993</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164</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4500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64135</v>
      </c>
      <c r="C836" s="13" t="s">
        <v>653</v>
      </c>
      <c r="D836" s="13" t="str">
        <f t="shared" si="12"/>
        <v>Error?</v>
      </c>
    </row>
    <row r="837" spans="1:4" x14ac:dyDescent="0.2">
      <c r="A837" s="54">
        <v>776</v>
      </c>
      <c r="B837" s="1220">
        <f>'Expenditures 15-22'!E36</f>
        <v>68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258</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326</v>
      </c>
      <c r="C843" s="13" t="s">
        <v>653</v>
      </c>
      <c r="D843" s="13" t="str">
        <f t="shared" si="12"/>
        <v>Error?</v>
      </c>
    </row>
    <row r="844" spans="1:4" x14ac:dyDescent="0.2">
      <c r="A844" s="54">
        <v>783</v>
      </c>
      <c r="B844" s="1220">
        <f>'Expenditures 15-22'!E44</f>
        <v>35235</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35235</v>
      </c>
      <c r="C847" s="13" t="s">
        <v>653</v>
      </c>
      <c r="D847" s="13" t="str">
        <f t="shared" si="12"/>
        <v>Error?</v>
      </c>
    </row>
    <row r="848" spans="1:4" x14ac:dyDescent="0.2">
      <c r="A848" s="54">
        <v>787</v>
      </c>
      <c r="B848" s="1220">
        <f>'Expenditures 15-22'!E49</f>
        <v>205200</v>
      </c>
      <c r="D848" s="13" t="str">
        <f t="shared" si="12"/>
        <v>Error?</v>
      </c>
    </row>
    <row r="849" spans="1:4" x14ac:dyDescent="0.2">
      <c r="A849" s="54">
        <v>788</v>
      </c>
      <c r="B849" s="1220">
        <f>'Expenditures 15-22'!E50</f>
        <v>13742</v>
      </c>
      <c r="D849" s="13" t="str">
        <f t="shared" si="12"/>
        <v>Error?</v>
      </c>
    </row>
    <row r="850" spans="1:4" x14ac:dyDescent="0.2">
      <c r="A850" s="54">
        <v>789</v>
      </c>
      <c r="B850" s="1220">
        <f>'Expenditures 15-22'!E53</f>
        <v>219942</v>
      </c>
      <c r="C850" s="13" t="s">
        <v>653</v>
      </c>
      <c r="D850" s="13" t="str">
        <f t="shared" si="12"/>
        <v>Error?</v>
      </c>
    </row>
    <row r="851" spans="1:4" x14ac:dyDescent="0.2">
      <c r="A851" s="54">
        <v>790</v>
      </c>
      <c r="B851" s="1220">
        <f>'Expenditures 15-22'!E55</f>
        <v>4722</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4722</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45751</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45751</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68663</v>
      </c>
      <c r="D867" s="13" t="str">
        <f t="shared" si="12"/>
        <v>Error?</v>
      </c>
    </row>
    <row r="868" spans="1:4" x14ac:dyDescent="0.2">
      <c r="A868" s="82">
        <v>807</v>
      </c>
      <c r="D868" s="13" t="str">
        <f t="shared" si="12"/>
        <v>OK</v>
      </c>
    </row>
    <row r="869" spans="1:4" x14ac:dyDescent="0.2">
      <c r="A869" s="54">
        <v>808</v>
      </c>
      <c r="B869" s="1220">
        <f>'Expenditures 15-22'!E72</f>
        <v>68663</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374639</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485500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185387</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1132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9038</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214891</v>
      </c>
      <c r="C894" s="13" t="s">
        <v>653</v>
      </c>
      <c r="D894" s="13" t="str">
        <f t="shared" si="12"/>
        <v>Error?</v>
      </c>
    </row>
    <row r="895" spans="1:4" x14ac:dyDescent="0.2">
      <c r="A895" s="54">
        <v>834</v>
      </c>
      <c r="B895" s="1220">
        <f>'Expenditures 15-22'!F36</f>
        <v>2019</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1715</v>
      </c>
      <c r="D897" s="13" t="str">
        <f t="shared" si="13"/>
        <v>Error?</v>
      </c>
    </row>
    <row r="898" spans="1:4" x14ac:dyDescent="0.2">
      <c r="A898" s="54">
        <v>837</v>
      </c>
      <c r="B898" s="1220">
        <f>'Expenditures 15-22'!F39</f>
        <v>1500</v>
      </c>
      <c r="D898" s="13" t="str">
        <f t="shared" si="13"/>
        <v>Error?</v>
      </c>
    </row>
    <row r="899" spans="1:4" x14ac:dyDescent="0.2">
      <c r="A899" s="54">
        <v>838</v>
      </c>
      <c r="B899" s="1220">
        <f>'Expenditures 15-22'!F40</f>
        <v>664</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5898</v>
      </c>
      <c r="C901" s="13" t="s">
        <v>653</v>
      </c>
      <c r="D901" s="13" t="str">
        <f t="shared" si="13"/>
        <v>Error?</v>
      </c>
    </row>
    <row r="902" spans="1:4" x14ac:dyDescent="0.2">
      <c r="A902" s="54">
        <v>841</v>
      </c>
      <c r="B902" s="1220">
        <f>'Expenditures 15-22'!F44</f>
        <v>2334</v>
      </c>
      <c r="D902" s="13" t="str">
        <f t="shared" si="13"/>
        <v>Error?</v>
      </c>
    </row>
    <row r="903" spans="1:4" x14ac:dyDescent="0.2">
      <c r="A903" s="54">
        <v>842</v>
      </c>
      <c r="B903" s="1220">
        <f>'Expenditures 15-22'!F45</f>
        <v>6166</v>
      </c>
      <c r="D903" s="13" t="str">
        <f t="shared" si="13"/>
        <v>Error?</v>
      </c>
    </row>
    <row r="904" spans="1:4" x14ac:dyDescent="0.2">
      <c r="A904" s="54">
        <v>843</v>
      </c>
      <c r="B904" s="1220">
        <f>'Expenditures 15-22'!F46</f>
        <v>9544</v>
      </c>
      <c r="D904" s="13" t="str">
        <f t="shared" si="13"/>
        <v>Error?</v>
      </c>
    </row>
    <row r="905" spans="1:4" x14ac:dyDescent="0.2">
      <c r="A905" s="54">
        <v>844</v>
      </c>
      <c r="B905" s="1220">
        <f>'Expenditures 15-22'!F47</f>
        <v>18044</v>
      </c>
      <c r="C905" s="13" t="s">
        <v>653</v>
      </c>
      <c r="D905" s="13" t="str">
        <f t="shared" si="13"/>
        <v>Error?</v>
      </c>
    </row>
    <row r="906" spans="1:4" x14ac:dyDescent="0.2">
      <c r="A906" s="54">
        <v>845</v>
      </c>
      <c r="B906" s="1220">
        <f>'Expenditures 15-22'!F49</f>
        <v>1855</v>
      </c>
      <c r="D906" s="13" t="str">
        <f t="shared" si="13"/>
        <v>Error?</v>
      </c>
    </row>
    <row r="907" spans="1:4" x14ac:dyDescent="0.2">
      <c r="A907" s="54">
        <v>846</v>
      </c>
      <c r="B907" s="1220">
        <f>'Expenditures 15-22'!F50</f>
        <v>4883</v>
      </c>
      <c r="D907" s="13" t="str">
        <f t="shared" si="13"/>
        <v>Error?</v>
      </c>
    </row>
    <row r="908" spans="1:4" x14ac:dyDescent="0.2">
      <c r="A908" s="54">
        <v>847</v>
      </c>
      <c r="B908" s="1220">
        <f>'Expenditures 15-22'!F53</f>
        <v>6738</v>
      </c>
      <c r="C908" s="13" t="s">
        <v>653</v>
      </c>
      <c r="D908" s="13" t="str">
        <f t="shared" si="13"/>
        <v>Error?</v>
      </c>
    </row>
    <row r="909" spans="1:4" x14ac:dyDescent="0.2">
      <c r="A909" s="54">
        <v>848</v>
      </c>
      <c r="B909" s="1220">
        <f>'Expenditures 15-22'!F55</f>
        <v>7801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7801</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16573</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16573</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225435</v>
      </c>
      <c r="D925" s="13" t="str">
        <f t="shared" si="13"/>
        <v>Error?</v>
      </c>
    </row>
    <row r="926" spans="1:4" x14ac:dyDescent="0.2">
      <c r="A926" s="82">
        <v>865</v>
      </c>
      <c r="D926" s="13" t="str">
        <f t="shared" si="13"/>
        <v>OK</v>
      </c>
    </row>
    <row r="927" spans="1:4" x14ac:dyDescent="0.2">
      <c r="A927" s="54">
        <v>866</v>
      </c>
      <c r="B927" s="1220">
        <f>'Expenditures 15-22'!F72</f>
        <v>225435</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280489</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495380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21751</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21751</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74</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74</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8513</v>
      </c>
      <c r="D983" s="13" t="str">
        <f t="shared" si="14"/>
        <v>Error?</v>
      </c>
    </row>
    <row r="984" spans="1:4" x14ac:dyDescent="0.2">
      <c r="A984" s="82">
        <v>923</v>
      </c>
      <c r="D984" s="13" t="str">
        <f t="shared" si="14"/>
        <v>OK</v>
      </c>
    </row>
    <row r="985" spans="1:4" x14ac:dyDescent="0.2">
      <c r="A985" s="54">
        <v>924</v>
      </c>
      <c r="B985" s="1220">
        <f>'Expenditures 15-22'!G72</f>
        <v>8513</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8587</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30338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3653</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4952</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310519</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8199</v>
      </c>
      <c r="D1022" s="13" t="str">
        <f t="shared" si="14"/>
        <v>Error?</v>
      </c>
    </row>
    <row r="1023" spans="1:4" x14ac:dyDescent="0.2">
      <c r="A1023" s="54">
        <v>962</v>
      </c>
      <c r="B1023" s="1220">
        <f>'Expenditures 15-22'!H50</f>
        <v>4375</v>
      </c>
      <c r="D1023" s="13" t="str">
        <f t="shared" ref="D1023:D1086" si="15">IF(ISBLANK(B1023),"OK",IF(A1023-B1023=0,"OK","Error?"))</f>
        <v>Error?</v>
      </c>
    </row>
    <row r="1024" spans="1:4" x14ac:dyDescent="0.2">
      <c r="A1024" s="54">
        <v>963</v>
      </c>
      <c r="B1024" s="1220">
        <f>'Expenditures 15-22'!H53</f>
        <v>12574</v>
      </c>
      <c r="C1024" s="13" t="s">
        <v>653</v>
      </c>
      <c r="D1024" s="13" t="str">
        <f t="shared" si="15"/>
        <v>Error?</v>
      </c>
    </row>
    <row r="1025" spans="1:4" x14ac:dyDescent="0.2">
      <c r="A1025" s="54">
        <v>964</v>
      </c>
      <c r="B1025" s="1220">
        <f>'Expenditures 15-22'!H55</f>
        <v>2686</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2686</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15260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87218</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412997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2978368</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72951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114635</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4733647</v>
      </c>
      <c r="C1108" s="13" t="s">
        <v>653</v>
      </c>
      <c r="D1108" s="13" t="str">
        <f t="shared" si="16"/>
        <v>Error?</v>
      </c>
    </row>
    <row r="1109" spans="1:4" x14ac:dyDescent="0.2">
      <c r="A1109" s="54">
        <v>1048</v>
      </c>
      <c r="B1109" s="1220">
        <f>'Expenditures 15-22'!K36</f>
        <v>68576</v>
      </c>
      <c r="C1109" s="13" t="s">
        <v>653</v>
      </c>
      <c r="D1109" s="13" t="str">
        <f t="shared" si="16"/>
        <v>Error?</v>
      </c>
    </row>
    <row r="1110" spans="1:4" x14ac:dyDescent="0.2">
      <c r="A1110" s="54">
        <v>1049</v>
      </c>
      <c r="B1110" s="1220">
        <f>'Expenditures 15-22'!K37</f>
        <v>58636</v>
      </c>
      <c r="C1110" s="13" t="s">
        <v>653</v>
      </c>
      <c r="D1110" s="13" t="str">
        <f t="shared" si="16"/>
        <v>Error?</v>
      </c>
    </row>
    <row r="1111" spans="1:4" x14ac:dyDescent="0.2">
      <c r="A1111" s="54">
        <v>1050</v>
      </c>
      <c r="B1111" s="1220">
        <f>'Expenditures 15-22'!K38</f>
        <v>120159</v>
      </c>
      <c r="C1111" s="13" t="s">
        <v>653</v>
      </c>
      <c r="D1111" s="13" t="str">
        <f t="shared" si="16"/>
        <v>Error?</v>
      </c>
    </row>
    <row r="1112" spans="1:4" x14ac:dyDescent="0.2">
      <c r="A1112" s="54">
        <v>1051</v>
      </c>
      <c r="B1112" s="1220">
        <f>'Expenditures 15-22'!K39</f>
        <v>59495</v>
      </c>
      <c r="C1112" s="13" t="s">
        <v>653</v>
      </c>
      <c r="D1112" s="13" t="str">
        <f t="shared" si="16"/>
        <v>Error?</v>
      </c>
    </row>
    <row r="1113" spans="1:4" x14ac:dyDescent="0.2">
      <c r="A1113" s="54">
        <v>1052</v>
      </c>
      <c r="B1113" s="1220">
        <f>'Expenditures 15-22'!K40</f>
        <v>156444</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463310</v>
      </c>
      <c r="C1115" s="13" t="s">
        <v>653</v>
      </c>
      <c r="D1115" s="13" t="str">
        <f t="shared" si="16"/>
        <v>Error?</v>
      </c>
    </row>
    <row r="1116" spans="1:4" x14ac:dyDescent="0.2">
      <c r="A1116" s="54">
        <v>1055</v>
      </c>
      <c r="B1116" s="1220">
        <f>'Expenditures 15-22'!K44</f>
        <v>37569</v>
      </c>
      <c r="C1116" s="13" t="s">
        <v>653</v>
      </c>
      <c r="D1116" s="13" t="str">
        <f t="shared" si="16"/>
        <v>Error?</v>
      </c>
    </row>
    <row r="1117" spans="1:4" x14ac:dyDescent="0.2">
      <c r="A1117" s="54">
        <v>1056</v>
      </c>
      <c r="B1117" s="1220">
        <f>'Expenditures 15-22'!K45</f>
        <v>139363</v>
      </c>
      <c r="C1117" s="13" t="s">
        <v>653</v>
      </c>
      <c r="D1117" s="13" t="str">
        <f t="shared" si="16"/>
        <v>Error?</v>
      </c>
    </row>
    <row r="1118" spans="1:4" x14ac:dyDescent="0.2">
      <c r="A1118" s="54">
        <v>1057</v>
      </c>
      <c r="B1118" s="1220">
        <f>'Expenditures 15-22'!K46</f>
        <v>9544</v>
      </c>
      <c r="C1118" s="13" t="s">
        <v>653</v>
      </c>
      <c r="D1118" s="13" t="str">
        <f t="shared" si="16"/>
        <v>Error?</v>
      </c>
    </row>
    <row r="1119" spans="1:4" x14ac:dyDescent="0.2">
      <c r="A1119" s="54">
        <v>1058</v>
      </c>
      <c r="B1119" s="1220">
        <f>'Expenditures 15-22'!K47</f>
        <v>186476</v>
      </c>
      <c r="C1119" s="13" t="s">
        <v>653</v>
      </c>
      <c r="D1119" s="13" t="str">
        <f t="shared" si="16"/>
        <v>Error?</v>
      </c>
    </row>
    <row r="1120" spans="1:4" x14ac:dyDescent="0.2">
      <c r="A1120" s="54">
        <v>1059</v>
      </c>
      <c r="B1120" s="1220">
        <f>'Expenditures 15-22'!K49</f>
        <v>216554</v>
      </c>
      <c r="C1120" s="13" t="s">
        <v>653</v>
      </c>
      <c r="D1120" s="13" t="str">
        <f t="shared" si="16"/>
        <v>Error?</v>
      </c>
    </row>
    <row r="1121" spans="1:4" x14ac:dyDescent="0.2">
      <c r="A1121" s="54">
        <v>1060</v>
      </c>
      <c r="B1121" s="1220">
        <f>'Expenditures 15-22'!K50</f>
        <v>314107</v>
      </c>
      <c r="C1121" s="13" t="s">
        <v>653</v>
      </c>
      <c r="D1121" s="13" t="str">
        <f t="shared" si="16"/>
        <v>Error?</v>
      </c>
    </row>
    <row r="1122" spans="1:4" x14ac:dyDescent="0.2">
      <c r="A1122" s="54">
        <v>1061</v>
      </c>
      <c r="B1122" s="1220">
        <f>'Expenditures 15-22'!K53</f>
        <v>609398</v>
      </c>
      <c r="C1122" s="13" t="s">
        <v>653</v>
      </c>
      <c r="D1122" s="13" t="str">
        <f t="shared" si="16"/>
        <v>Error?</v>
      </c>
    </row>
    <row r="1123" spans="1:4" x14ac:dyDescent="0.2">
      <c r="A1123" s="54">
        <v>1062</v>
      </c>
      <c r="B1123" s="1220">
        <f>'Expenditures 15-22'!K55</f>
        <v>756124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756124</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97055</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30787</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127842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480026</v>
      </c>
      <c r="C1139" s="13" t="s">
        <v>653</v>
      </c>
      <c r="D1139" s="13" t="str">
        <f t="shared" si="16"/>
        <v>Error?</v>
      </c>
    </row>
    <row r="1140" spans="1:4" x14ac:dyDescent="0.2">
      <c r="A1140" s="82">
        <v>1079</v>
      </c>
      <c r="D1140" s="13" t="str">
        <f t="shared" si="16"/>
        <v>OK</v>
      </c>
    </row>
    <row r="1141" spans="1:4" x14ac:dyDescent="0.2">
      <c r="A1141" s="54">
        <v>1080</v>
      </c>
      <c r="B1141" s="1220">
        <f>'Expenditures 15-22'!K72</f>
        <v>480026</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2623176</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133944</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7490767</v>
      </c>
      <c r="C1152" s="13" t="s">
        <v>653</v>
      </c>
      <c r="D1152" s="13" t="str">
        <f t="shared" si="17"/>
        <v>Error?</v>
      </c>
    </row>
    <row r="1153" spans="1:4" x14ac:dyDescent="0.2">
      <c r="A1153" s="54">
        <v>1092</v>
      </c>
      <c r="B1153" s="1220">
        <f>'Expenditures 15-22'!K115</f>
        <v>185108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79000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260497</v>
      </c>
      <c r="D1221" s="13" t="str">
        <f t="shared" si="18"/>
        <v>Error?</v>
      </c>
    </row>
    <row r="1222" spans="1:4" x14ac:dyDescent="0.2">
      <c r="A1222" s="82">
        <v>1161</v>
      </c>
      <c r="D1222" s="13" t="str">
        <f t="shared" si="18"/>
        <v>OK</v>
      </c>
    </row>
    <row r="1223" spans="1:4" x14ac:dyDescent="0.2">
      <c r="A1223" s="54">
        <v>1162</v>
      </c>
      <c r="B1223" s="1220">
        <f>'Expenditures 15-22'!C127</f>
        <v>339497</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339497</v>
      </c>
      <c r="C1225" s="13" t="s">
        <v>653</v>
      </c>
      <c r="D1225" s="13" t="str">
        <f t="shared" si="18"/>
        <v>Error?</v>
      </c>
    </row>
    <row r="1226" spans="1:4" x14ac:dyDescent="0.2">
      <c r="A1226" s="54">
        <v>1165</v>
      </c>
      <c r="B1226" s="1220">
        <f>'Expenditures 15-22'!C150</f>
        <v>339497</v>
      </c>
      <c r="C1226" s="13" t="s">
        <v>653</v>
      </c>
      <c r="D1226" s="13" t="str">
        <f t="shared" si="18"/>
        <v>Error?</v>
      </c>
    </row>
    <row r="1227" spans="1:4" x14ac:dyDescent="0.2">
      <c r="A1227" s="54">
        <v>1166</v>
      </c>
      <c r="B1227" s="1220">
        <f>'Expenditures 15-22'!D122</f>
        <v>23019</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38673</v>
      </c>
      <c r="D1229" s="13" t="str">
        <f t="shared" si="18"/>
        <v>Error?</v>
      </c>
    </row>
    <row r="1230" spans="1:4" x14ac:dyDescent="0.2">
      <c r="A1230" s="82">
        <v>1169</v>
      </c>
      <c r="D1230" s="13" t="str">
        <f t="shared" si="18"/>
        <v>OK</v>
      </c>
    </row>
    <row r="1231" spans="1:4" x14ac:dyDescent="0.2">
      <c r="A1231" s="54">
        <v>1170</v>
      </c>
      <c r="B1231" s="1220">
        <f>'Expenditures 15-22'!D127</f>
        <v>61692</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61692</v>
      </c>
      <c r="C1233" s="13" t="s">
        <v>653</v>
      </c>
      <c r="D1233" s="13" t="str">
        <f t="shared" si="18"/>
        <v>Error?</v>
      </c>
    </row>
    <row r="1234" spans="1:4" x14ac:dyDescent="0.2">
      <c r="A1234" s="54">
        <v>1173</v>
      </c>
      <c r="B1234" s="1220">
        <f>'Expenditures 15-22'!D150</f>
        <v>61692</v>
      </c>
      <c r="C1234" s="13" t="s">
        <v>653</v>
      </c>
      <c r="D1234" s="13" t="str">
        <f t="shared" si="18"/>
        <v>Error?</v>
      </c>
    </row>
    <row r="1235" spans="1:4" x14ac:dyDescent="0.2">
      <c r="A1235" s="54">
        <v>1174</v>
      </c>
      <c r="B1235" s="1220">
        <f>'Expenditures 15-22'!E122</f>
        <v>1184</v>
      </c>
      <c r="D1235" s="13" t="str">
        <f t="shared" si="18"/>
        <v>Error?</v>
      </c>
    </row>
    <row r="1236" spans="1:4" x14ac:dyDescent="0.2">
      <c r="A1236" s="54">
        <v>1175</v>
      </c>
      <c r="B1236" s="1220">
        <f>'Expenditures 15-22'!E123</f>
        <v>11000</v>
      </c>
      <c r="D1236" s="13" t="str">
        <f t="shared" si="18"/>
        <v>Error?</v>
      </c>
    </row>
    <row r="1237" spans="1:4" x14ac:dyDescent="0.2">
      <c r="A1237" s="54">
        <v>1176</v>
      </c>
      <c r="B1237" s="1220">
        <f>'Expenditures 15-22'!E124</f>
        <v>107802</v>
      </c>
      <c r="D1237" s="13" t="str">
        <f t="shared" si="18"/>
        <v>Error?</v>
      </c>
    </row>
    <row r="1238" spans="1:4" x14ac:dyDescent="0.2">
      <c r="A1238" s="82">
        <v>1177</v>
      </c>
      <c r="D1238" s="13" t="str">
        <f t="shared" si="18"/>
        <v>OK</v>
      </c>
    </row>
    <row r="1239" spans="1:4" x14ac:dyDescent="0.2">
      <c r="A1239" s="54">
        <v>1178</v>
      </c>
      <c r="B1239" s="1220">
        <f>'Expenditures 15-22'!E127</f>
        <v>119986</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119986</v>
      </c>
      <c r="C1241" s="13" t="s">
        <v>653</v>
      </c>
      <c r="D1241" s="13" t="str">
        <f t="shared" si="18"/>
        <v>Error?</v>
      </c>
    </row>
    <row r="1242" spans="1:4" x14ac:dyDescent="0.2">
      <c r="A1242" s="54">
        <v>1181</v>
      </c>
      <c r="B1242" s="1220">
        <f>'Expenditures 15-22'!E150</f>
        <v>119986</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2527</v>
      </c>
      <c r="D1244" s="13" t="str">
        <f t="shared" si="18"/>
        <v>Error?</v>
      </c>
    </row>
    <row r="1245" spans="1:4" x14ac:dyDescent="0.2">
      <c r="A1245" s="54">
        <v>1184</v>
      </c>
      <c r="B1245" s="1220">
        <f>'Expenditures 15-22'!F124</f>
        <v>201404</v>
      </c>
      <c r="D1245" s="13" t="str">
        <f t="shared" si="18"/>
        <v>Error?</v>
      </c>
    </row>
    <row r="1246" spans="1:4" x14ac:dyDescent="0.2">
      <c r="A1246" s="82">
        <v>1185</v>
      </c>
      <c r="D1246" s="13" t="str">
        <f t="shared" si="18"/>
        <v>OK</v>
      </c>
    </row>
    <row r="1247" spans="1:4" x14ac:dyDescent="0.2">
      <c r="A1247" s="54">
        <v>1186</v>
      </c>
      <c r="B1247" s="1220">
        <f>'Expenditures 15-22'!F127</f>
        <v>203931</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203931</v>
      </c>
      <c r="C1249" s="13" t="s">
        <v>653</v>
      </c>
      <c r="D1249" s="13" t="str">
        <f t="shared" si="18"/>
        <v>Error?</v>
      </c>
    </row>
    <row r="1250" spans="1:4" x14ac:dyDescent="0.2">
      <c r="A1250" s="54">
        <v>1189</v>
      </c>
      <c r="B1250" s="1220">
        <f>'Expenditures 15-22'!F150</f>
        <v>203931</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23409</v>
      </c>
      <c r="D1252" s="13" t="str">
        <f t="shared" si="18"/>
        <v>Error?</v>
      </c>
    </row>
    <row r="1253" spans="1:4" x14ac:dyDescent="0.2">
      <c r="A1253" s="54">
        <v>1192</v>
      </c>
      <c r="B1253" s="1220">
        <f>'Expenditures 15-22'!G124</f>
        <v>58008</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81417</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81417</v>
      </c>
      <c r="C1258" s="13" t="s">
        <v>653</v>
      </c>
      <c r="D1258" s="13" t="str">
        <f t="shared" si="18"/>
        <v>Error?</v>
      </c>
    </row>
    <row r="1259" spans="1:4" x14ac:dyDescent="0.2">
      <c r="A1259" s="54">
        <v>1198</v>
      </c>
      <c r="B1259" s="1220">
        <f>'Expenditures 15-22'!G150</f>
        <v>81417</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108981</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108981</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108981</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108981</v>
      </c>
      <c r="C1273" s="13" t="s">
        <v>653</v>
      </c>
      <c r="D1273" s="13" t="str">
        <f t="shared" si="18"/>
        <v>Error?</v>
      </c>
    </row>
    <row r="1274" spans="1:4" x14ac:dyDescent="0.2">
      <c r="A1274" s="54">
        <v>1213</v>
      </c>
      <c r="B1274" s="1220">
        <f>'Expenditures 15-22'!K122</f>
        <v>103203</v>
      </c>
      <c r="C1274" s="13" t="s">
        <v>653</v>
      </c>
      <c r="D1274" s="13" t="str">
        <f t="shared" si="18"/>
        <v>Error?</v>
      </c>
    </row>
    <row r="1275" spans="1:4" x14ac:dyDescent="0.2">
      <c r="A1275" s="54">
        <v>1214</v>
      </c>
      <c r="B1275" s="1220">
        <f>'Expenditures 15-22'!K123</f>
        <v>145917</v>
      </c>
      <c r="C1275" s="13" t="s">
        <v>653</v>
      </c>
      <c r="D1275" s="13" t="str">
        <f t="shared" si="18"/>
        <v>Error?</v>
      </c>
    </row>
    <row r="1276" spans="1:4" x14ac:dyDescent="0.2">
      <c r="A1276" s="54">
        <v>1215</v>
      </c>
      <c r="B1276" s="1220">
        <f>'Expenditures 15-22'!K124</f>
        <v>666384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915504</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915504</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915504</v>
      </c>
      <c r="C1288" s="13" t="s">
        <v>653</v>
      </c>
      <c r="D1288" s="13" t="str">
        <f t="shared" si="19"/>
        <v>Error?</v>
      </c>
    </row>
    <row r="1289" spans="1:4" x14ac:dyDescent="0.2">
      <c r="A1289" s="54">
        <v>1228</v>
      </c>
      <c r="B1289" s="1220">
        <f>'Expenditures 15-22'!K151</f>
        <v>-190026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117058</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905000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1022058</v>
      </c>
      <c r="C1317" s="13" t="s">
        <v>653</v>
      </c>
      <c r="D1317" s="13" t="str">
        <f t="shared" si="19"/>
        <v>Error?</v>
      </c>
    </row>
    <row r="1318" spans="1:4" x14ac:dyDescent="0.2">
      <c r="A1318" s="54">
        <v>1257</v>
      </c>
      <c r="B1318" s="1220">
        <f>'Expenditures 15-22'!H168</f>
        <v>1022058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117058</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905000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1022058</v>
      </c>
      <c r="C1331" s="13" t="s">
        <v>653</v>
      </c>
      <c r="D1331" s="13" t="str">
        <f t="shared" si="19"/>
        <v>Error?</v>
      </c>
    </row>
    <row r="1332" spans="1:4" x14ac:dyDescent="0.2">
      <c r="A1332" s="54">
        <v>1271</v>
      </c>
      <c r="B1332" s="1220">
        <f>'Expenditures 15-22'!K168</f>
        <v>1022058</v>
      </c>
      <c r="C1332" s="13" t="s">
        <v>653</v>
      </c>
      <c r="D1332" s="13" t="str">
        <f t="shared" si="19"/>
        <v>Error?</v>
      </c>
    </row>
    <row r="1333" spans="1:4" x14ac:dyDescent="0.2">
      <c r="A1333" s="54">
        <v>1272</v>
      </c>
      <c r="B1333" s="1220">
        <f>'Expenditures 15-22'!K169</f>
        <v>-56794</v>
      </c>
      <c r="C1333" s="13" t="s">
        <v>653</v>
      </c>
      <c r="D1333" s="13" t="str">
        <f t="shared" si="19"/>
        <v>Error?</v>
      </c>
    </row>
    <row r="1334" spans="1:4" x14ac:dyDescent="0.2">
      <c r="A1334" s="82">
        <v>1273</v>
      </c>
      <c r="D1334" s="13" t="str">
        <f t="shared" si="19"/>
        <v>OK</v>
      </c>
    </row>
    <row r="1335" spans="1:4" x14ac:dyDescent="0.2">
      <c r="A1335" s="54">
        <v>1274</v>
      </c>
      <c r="B1335" s="1220">
        <f>'Expenditures 15-22'!C176</f>
        <v>7986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7986</v>
      </c>
      <c r="C1339" s="13" t="s">
        <v>653</v>
      </c>
      <c r="D1339" s="13" t="str">
        <f t="shared" si="19"/>
        <v>Error?</v>
      </c>
    </row>
    <row r="1340" spans="1:4" x14ac:dyDescent="0.2">
      <c r="A1340" s="54">
        <v>1279</v>
      </c>
      <c r="B1340" s="1220">
        <f>'Expenditures 15-22'!C204</f>
        <v>7986</v>
      </c>
      <c r="C1340" s="13" t="s">
        <v>653</v>
      </c>
      <c r="D1340" s="13" t="str">
        <f t="shared" si="19"/>
        <v>Error?</v>
      </c>
    </row>
    <row r="1341" spans="1:4" x14ac:dyDescent="0.2">
      <c r="A1341" s="54">
        <v>1280</v>
      </c>
      <c r="B1341" s="1220">
        <f>'Expenditures 15-22'!D176</f>
        <v>2201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2201</v>
      </c>
      <c r="C1345" s="13" t="s">
        <v>653</v>
      </c>
      <c r="D1345" s="13" t="str">
        <f t="shared" si="20"/>
        <v>Error?</v>
      </c>
    </row>
    <row r="1346" spans="1:4" x14ac:dyDescent="0.2">
      <c r="A1346" s="54">
        <v>1285</v>
      </c>
      <c r="B1346" s="1220">
        <f>'Expenditures 15-22'!D204</f>
        <v>2201</v>
      </c>
      <c r="C1346" s="13" t="s">
        <v>653</v>
      </c>
      <c r="D1346" s="13" t="str">
        <f t="shared" si="20"/>
        <v>Error?</v>
      </c>
    </row>
    <row r="1347" spans="1:4" x14ac:dyDescent="0.2">
      <c r="A1347" s="54">
        <v>1286</v>
      </c>
      <c r="B1347" s="1220">
        <f>'Expenditures 15-22'!E176</f>
        <v>343020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343020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343020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353207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353207</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353207</v>
      </c>
      <c r="C1388" s="13" t="s">
        <v>653</v>
      </c>
      <c r="D1388" s="13" t="str">
        <f t="shared" si="20"/>
        <v>Error?</v>
      </c>
    </row>
    <row r="1389" spans="1:4" x14ac:dyDescent="0.2">
      <c r="A1389" s="54">
        <v>1328</v>
      </c>
      <c r="B1389" s="1220">
        <f>'Expenditures 15-22'!K205</f>
        <v>118330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707</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1820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129593</v>
      </c>
      <c r="C1410" s="13" t="s">
        <v>653</v>
      </c>
      <c r="D1410" s="13" t="str">
        <f t="shared" si="21"/>
        <v>Error?</v>
      </c>
    </row>
    <row r="1411" spans="1:4" x14ac:dyDescent="0.2">
      <c r="A1411" s="54">
        <v>1350</v>
      </c>
      <c r="B1411" s="1220">
        <f>'Expenditures 15-22'!D226</f>
        <v>672</v>
      </c>
      <c r="D1411" s="13" t="str">
        <f t="shared" si="21"/>
        <v>Error?</v>
      </c>
    </row>
    <row r="1412" spans="1:4" x14ac:dyDescent="0.2">
      <c r="A1412" s="54">
        <v>1351</v>
      </c>
      <c r="B1412" s="1220">
        <f>'Expenditures 15-22'!D227</f>
        <v>711</v>
      </c>
      <c r="D1412" s="13" t="str">
        <f t="shared" si="21"/>
        <v>Error?</v>
      </c>
    </row>
    <row r="1413" spans="1:4" x14ac:dyDescent="0.2">
      <c r="A1413" s="54">
        <v>1352</v>
      </c>
      <c r="B1413" s="1220">
        <f>'Expenditures 15-22'!D228</f>
        <v>19510</v>
      </c>
      <c r="D1413" s="13" t="str">
        <f t="shared" si="21"/>
        <v>Error?</v>
      </c>
    </row>
    <row r="1414" spans="1:4" x14ac:dyDescent="0.2">
      <c r="A1414" s="54">
        <v>1353</v>
      </c>
      <c r="B1414" s="1220">
        <f>'Expenditures 15-22'!D229</f>
        <v>719</v>
      </c>
      <c r="D1414" s="13" t="str">
        <f t="shared" si="21"/>
        <v>Error?</v>
      </c>
    </row>
    <row r="1415" spans="1:4" x14ac:dyDescent="0.2">
      <c r="A1415" s="54">
        <v>1354</v>
      </c>
      <c r="B1415" s="1220">
        <f>'Expenditures 15-22'!D230</f>
        <v>1561</v>
      </c>
      <c r="D1415" s="13" t="str">
        <f t="shared" si="21"/>
        <v>Error?</v>
      </c>
    </row>
    <row r="1416" spans="1:4" x14ac:dyDescent="0.2">
      <c r="A1416" s="54">
        <v>1355</v>
      </c>
      <c r="B1416" s="1220">
        <f>'Expenditures 15-22'!D231</f>
        <v>789</v>
      </c>
      <c r="D1416" s="13" t="str">
        <f t="shared" si="21"/>
        <v>Error?</v>
      </c>
    </row>
    <row r="1417" spans="1:4" x14ac:dyDescent="0.2">
      <c r="A1417" s="54">
        <v>1356</v>
      </c>
      <c r="B1417" s="1220">
        <f>'Expenditures 15-22'!D232</f>
        <v>23962</v>
      </c>
      <c r="C1417" s="13" t="s">
        <v>653</v>
      </c>
      <c r="D1417" s="13" t="str">
        <f t="shared" si="21"/>
        <v>Error?</v>
      </c>
    </row>
    <row r="1418" spans="1:4" x14ac:dyDescent="0.2">
      <c r="A1418" s="54">
        <v>1357</v>
      </c>
      <c r="B1418" s="1220">
        <f>'Expenditures 15-22'!D234</f>
        <v>16</v>
      </c>
      <c r="D1418" s="13" t="str">
        <f t="shared" si="21"/>
        <v>Error?</v>
      </c>
    </row>
    <row r="1419" spans="1:4" x14ac:dyDescent="0.2">
      <c r="A1419" s="54">
        <v>1358</v>
      </c>
      <c r="B1419" s="1220">
        <f>'Expenditures 15-22'!D235</f>
        <v>7757</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7773</v>
      </c>
      <c r="C1421" s="13" t="s">
        <v>653</v>
      </c>
      <c r="D1421" s="13" t="str">
        <f t="shared" si="21"/>
        <v>Error?</v>
      </c>
    </row>
    <row r="1422" spans="1:4" x14ac:dyDescent="0.2">
      <c r="A1422" s="54">
        <v>1361</v>
      </c>
      <c r="B1422" s="1220">
        <f>'Expenditures 15-22'!D239</f>
        <v>250</v>
      </c>
      <c r="D1422" s="13" t="str">
        <f t="shared" si="21"/>
        <v>Error?</v>
      </c>
    </row>
    <row r="1423" spans="1:4" x14ac:dyDescent="0.2">
      <c r="A1423" s="54">
        <v>1362</v>
      </c>
      <c r="B1423" s="1220">
        <f>'Expenditures 15-22'!D240</f>
        <v>14471</v>
      </c>
      <c r="D1423" s="13" t="str">
        <f t="shared" si="21"/>
        <v>Error?</v>
      </c>
    </row>
    <row r="1424" spans="1:4" x14ac:dyDescent="0.2">
      <c r="A1424" s="54">
        <v>1363</v>
      </c>
      <c r="B1424" s="1220">
        <f>'Expenditures 15-22'!D251</f>
        <v>17169</v>
      </c>
      <c r="C1424" s="13" t="s">
        <v>653</v>
      </c>
      <c r="D1424" s="13" t="str">
        <f t="shared" si="21"/>
        <v>Error?</v>
      </c>
    </row>
    <row r="1425" spans="1:4" x14ac:dyDescent="0.2">
      <c r="A1425" s="54">
        <v>1364</v>
      </c>
      <c r="B1425" s="1220">
        <f>'Expenditures 15-22'!D253</f>
        <v>25306</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25306</v>
      </c>
      <c r="C1427" s="13" t="s">
        <v>653</v>
      </c>
      <c r="D1427" s="13" t="str">
        <f t="shared" si="21"/>
        <v>Error?</v>
      </c>
    </row>
    <row r="1428" spans="1:4" x14ac:dyDescent="0.2">
      <c r="A1428" s="54">
        <v>1367</v>
      </c>
      <c r="B1428" s="1220">
        <f>'Expenditures 15-22'!D257</f>
        <v>15223</v>
      </c>
      <c r="D1428" s="13" t="str">
        <f t="shared" si="21"/>
        <v>Error?</v>
      </c>
    </row>
    <row r="1429" spans="1:4" x14ac:dyDescent="0.2">
      <c r="A1429" s="54">
        <v>1368</v>
      </c>
      <c r="B1429" s="1220">
        <f>'Expenditures 15-22'!D258</f>
        <v>8177</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44058</v>
      </c>
      <c r="D1431" s="13" t="str">
        <f t="shared" si="21"/>
        <v>Error?</v>
      </c>
    </row>
    <row r="1432" spans="1:4" x14ac:dyDescent="0.2">
      <c r="A1432" s="54">
        <v>1371</v>
      </c>
      <c r="B1432" s="1220">
        <f>'Expenditures 15-22'!D261</f>
        <v>116</v>
      </c>
      <c r="D1432" s="13" t="str">
        <f t="shared" si="21"/>
        <v>Error?</v>
      </c>
    </row>
    <row r="1433" spans="1:4" x14ac:dyDescent="0.2">
      <c r="A1433" s="54">
        <v>1372</v>
      </c>
      <c r="B1433" s="1220">
        <f>'Expenditures 15-22'!D262</f>
        <v>1084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68658</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28655</v>
      </c>
      <c r="D1442" s="13" t="str">
        <f t="shared" si="21"/>
        <v>Error?</v>
      </c>
    </row>
    <row r="1443" spans="1:4" x14ac:dyDescent="0.2">
      <c r="A1443" s="82">
        <v>1382</v>
      </c>
      <c r="D1443" s="13" t="str">
        <f t="shared" si="21"/>
        <v>OK</v>
      </c>
    </row>
    <row r="1444" spans="1:4" x14ac:dyDescent="0.2">
      <c r="A1444" s="54">
        <v>1383</v>
      </c>
      <c r="B1444" s="1220">
        <f>'Expenditures 15-22'!D271</f>
        <v>28655</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171523</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301116</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707</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1820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129593</v>
      </c>
      <c r="C1474" s="13" t="s">
        <v>653</v>
      </c>
      <c r="D1474" s="13" t="str">
        <f t="shared" si="22"/>
        <v>Error?</v>
      </c>
    </row>
    <row r="1475" spans="1:4" x14ac:dyDescent="0.2">
      <c r="A1475" s="54">
        <v>1414</v>
      </c>
      <c r="B1475" s="1220">
        <f>'Expenditures 15-22'!K226</f>
        <v>672</v>
      </c>
      <c r="C1475" s="13" t="s">
        <v>653</v>
      </c>
      <c r="D1475" s="13" t="str">
        <f t="shared" si="22"/>
        <v>Error?</v>
      </c>
    </row>
    <row r="1476" spans="1:4" x14ac:dyDescent="0.2">
      <c r="A1476" s="54">
        <v>1415</v>
      </c>
      <c r="B1476" s="1220">
        <f>'Expenditures 15-22'!K227</f>
        <v>711</v>
      </c>
      <c r="C1476" s="13" t="s">
        <v>653</v>
      </c>
      <c r="D1476" s="13" t="str">
        <f t="shared" si="22"/>
        <v>Error?</v>
      </c>
    </row>
    <row r="1477" spans="1:4" x14ac:dyDescent="0.2">
      <c r="A1477" s="54">
        <v>1416</v>
      </c>
      <c r="B1477" s="1220">
        <f>'Expenditures 15-22'!K228</f>
        <v>19510</v>
      </c>
      <c r="C1477" s="13" t="s">
        <v>653</v>
      </c>
      <c r="D1477" s="13" t="str">
        <f t="shared" si="22"/>
        <v>Error?</v>
      </c>
    </row>
    <row r="1478" spans="1:4" x14ac:dyDescent="0.2">
      <c r="A1478" s="54">
        <v>1417</v>
      </c>
      <c r="B1478" s="1220">
        <f>'Expenditures 15-22'!K229</f>
        <v>719</v>
      </c>
      <c r="C1478" s="13" t="s">
        <v>653</v>
      </c>
      <c r="D1478" s="13" t="str">
        <f t="shared" si="22"/>
        <v>Error?</v>
      </c>
    </row>
    <row r="1479" spans="1:4" x14ac:dyDescent="0.2">
      <c r="A1479" s="54">
        <v>1418</v>
      </c>
      <c r="B1479" s="1220">
        <f>'Expenditures 15-22'!K230</f>
        <v>1561</v>
      </c>
      <c r="C1479" s="13" t="s">
        <v>653</v>
      </c>
      <c r="D1479" s="13" t="str">
        <f t="shared" si="22"/>
        <v>Error?</v>
      </c>
    </row>
    <row r="1480" spans="1:4" x14ac:dyDescent="0.2">
      <c r="A1480" s="54">
        <v>1419</v>
      </c>
      <c r="B1480" s="1220">
        <f>'Expenditures 15-22'!K231</f>
        <v>789</v>
      </c>
      <c r="C1480" s="13" t="s">
        <v>653</v>
      </c>
      <c r="D1480" s="13" t="str">
        <f t="shared" si="22"/>
        <v>Error?</v>
      </c>
    </row>
    <row r="1481" spans="1:4" x14ac:dyDescent="0.2">
      <c r="A1481" s="54">
        <v>1420</v>
      </c>
      <c r="B1481" s="1220">
        <f>'Expenditures 15-22'!K232</f>
        <v>23962</v>
      </c>
      <c r="C1481" s="13" t="s">
        <v>653</v>
      </c>
      <c r="D1481" s="13" t="str">
        <f t="shared" si="22"/>
        <v>Error?</v>
      </c>
    </row>
    <row r="1482" spans="1:4" x14ac:dyDescent="0.2">
      <c r="A1482" s="54">
        <v>1421</v>
      </c>
      <c r="B1482" s="1220">
        <f>'Expenditures 15-22'!K234</f>
        <v>16</v>
      </c>
      <c r="C1482" s="13" t="s">
        <v>653</v>
      </c>
      <c r="D1482" s="13" t="str">
        <f t="shared" si="22"/>
        <v>Error?</v>
      </c>
    </row>
    <row r="1483" spans="1:4" x14ac:dyDescent="0.2">
      <c r="A1483" s="54">
        <v>1422</v>
      </c>
      <c r="B1483" s="1220">
        <f>'Expenditures 15-22'!K235</f>
        <v>7757</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7773</v>
      </c>
      <c r="C1485" s="13" t="s">
        <v>653</v>
      </c>
      <c r="D1485" s="13" t="str">
        <f t="shared" si="22"/>
        <v>Error?</v>
      </c>
    </row>
    <row r="1486" spans="1:4" x14ac:dyDescent="0.2">
      <c r="A1486" s="54">
        <v>1425</v>
      </c>
      <c r="B1486" s="1220">
        <f>'Expenditures 15-22'!K239</f>
        <v>250</v>
      </c>
      <c r="C1486" s="13" t="s">
        <v>653</v>
      </c>
      <c r="D1486" s="13" t="str">
        <f t="shared" si="22"/>
        <v>Error?</v>
      </c>
    </row>
    <row r="1487" spans="1:4" x14ac:dyDescent="0.2">
      <c r="A1487" s="54">
        <v>1426</v>
      </c>
      <c r="B1487" s="1220">
        <f>'Expenditures 15-22'!K240</f>
        <v>14471</v>
      </c>
      <c r="C1487" s="13" t="s">
        <v>653</v>
      </c>
      <c r="D1487" s="13" t="str">
        <f t="shared" si="22"/>
        <v>Error?</v>
      </c>
    </row>
    <row r="1488" spans="1:4" x14ac:dyDescent="0.2">
      <c r="A1488" s="54">
        <v>1427</v>
      </c>
      <c r="B1488" s="1220">
        <f>'Expenditures 15-22'!K251</f>
        <v>17169</v>
      </c>
      <c r="C1488" s="13" t="s">
        <v>653</v>
      </c>
      <c r="D1488" s="13" t="str">
        <f t="shared" si="22"/>
        <v>Error?</v>
      </c>
    </row>
    <row r="1489" spans="1:4" x14ac:dyDescent="0.2">
      <c r="A1489" s="54">
        <v>1428</v>
      </c>
      <c r="B1489" s="1220">
        <f>'Expenditures 15-22'!K253</f>
        <v>25306</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25306</v>
      </c>
      <c r="C1491" s="13" t="s">
        <v>653</v>
      </c>
      <c r="D1491" s="13" t="str">
        <f t="shared" si="22"/>
        <v>Error?</v>
      </c>
    </row>
    <row r="1492" spans="1:4" x14ac:dyDescent="0.2">
      <c r="A1492" s="54">
        <v>1431</v>
      </c>
      <c r="B1492" s="1220">
        <f>'Expenditures 15-22'!K257</f>
        <v>15223</v>
      </c>
      <c r="C1492" s="13" t="s">
        <v>653</v>
      </c>
      <c r="D1492" s="13" t="str">
        <f t="shared" si="22"/>
        <v>Error?</v>
      </c>
    </row>
    <row r="1493" spans="1:4" x14ac:dyDescent="0.2">
      <c r="A1493" s="54">
        <v>1432</v>
      </c>
      <c r="B1493" s="1220">
        <f>'Expenditures 15-22'!K258</f>
        <v>8177</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44058</v>
      </c>
      <c r="C1495" s="13" t="s">
        <v>653</v>
      </c>
      <c r="D1495" s="13" t="str">
        <f t="shared" si="22"/>
        <v>Error?</v>
      </c>
    </row>
    <row r="1496" spans="1:4" x14ac:dyDescent="0.2">
      <c r="A1496" s="54">
        <v>1435</v>
      </c>
      <c r="B1496" s="1220">
        <f>'Expenditures 15-22'!K261</f>
        <v>116</v>
      </c>
      <c r="C1496" s="13" t="s">
        <v>653</v>
      </c>
      <c r="D1496" s="13" t="str">
        <f t="shared" si="22"/>
        <v>Error?</v>
      </c>
    </row>
    <row r="1497" spans="1:4" x14ac:dyDescent="0.2">
      <c r="A1497" s="54">
        <v>1436</v>
      </c>
      <c r="B1497" s="1220">
        <f>'Expenditures 15-22'!K262</f>
        <v>1084</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68658</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28655</v>
      </c>
      <c r="C1506" s="13" t="s">
        <v>653</v>
      </c>
      <c r="D1506" s="13" t="str">
        <f t="shared" si="22"/>
        <v>Error?</v>
      </c>
    </row>
    <row r="1507" spans="1:4" x14ac:dyDescent="0.2">
      <c r="A1507" s="82">
        <v>1446</v>
      </c>
      <c r="D1507" s="13" t="str">
        <f t="shared" si="22"/>
        <v>OK</v>
      </c>
    </row>
    <row r="1508" spans="1:4" x14ac:dyDescent="0.2">
      <c r="A1508" s="54">
        <v>1447</v>
      </c>
      <c r="B1508" s="1220">
        <f>'Expenditures 15-22'!K271</f>
        <v>28655</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171523</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301116</v>
      </c>
      <c r="C1517" s="13" t="s">
        <v>653</v>
      </c>
      <c r="D1517" s="13" t="str">
        <f t="shared" si="22"/>
        <v>Error?</v>
      </c>
    </row>
    <row r="1518" spans="1:4" x14ac:dyDescent="0.2">
      <c r="A1518" s="54">
        <v>1457</v>
      </c>
      <c r="B1518" s="1220">
        <f>'Expenditures 15-22'!K289</f>
        <v>98968</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81622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81622</v>
      </c>
      <c r="C1535" s="13" t="s">
        <v>653</v>
      </c>
      <c r="D1535" s="13" t="str">
        <f t="shared" ref="D1535:D1598" si="23">IF(ISBLANK(B1535),"OK",IF(A1535-B1535=0,"OK","Error?"))</f>
        <v>Error?</v>
      </c>
    </row>
    <row r="1536" spans="1:4" x14ac:dyDescent="0.2">
      <c r="A1536" s="54">
        <v>1475</v>
      </c>
      <c r="B1536" s="1220">
        <f>'Expenditures 15-22'!E305</f>
        <v>81622</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27416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27416</v>
      </c>
      <c r="C1547" s="13" t="s">
        <v>653</v>
      </c>
      <c r="D1547" s="13" t="str">
        <f t="shared" si="23"/>
        <v>Error?</v>
      </c>
    </row>
    <row r="1548" spans="1:4" x14ac:dyDescent="0.2">
      <c r="A1548" s="54">
        <v>1487</v>
      </c>
      <c r="B1548" s="1220">
        <f>'Expenditures 15-22'!G305</f>
        <v>27416</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109038</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109038</v>
      </c>
      <c r="C1559" s="13" t="s">
        <v>653</v>
      </c>
      <c r="D1559" s="13" t="str">
        <f t="shared" si="23"/>
        <v>Error?</v>
      </c>
    </row>
    <row r="1560" spans="1:4" x14ac:dyDescent="0.2">
      <c r="A1560" s="54">
        <v>1499</v>
      </c>
      <c r="B1560" s="1220">
        <f>'Expenditures 15-22'!K305</f>
        <v>109038</v>
      </c>
      <c r="C1560" s="13" t="s">
        <v>653</v>
      </c>
      <c r="D1560" s="13" t="str">
        <f t="shared" si="23"/>
        <v>Error?</v>
      </c>
    </row>
    <row r="1561" spans="1:4" x14ac:dyDescent="0.2">
      <c r="A1561" s="54">
        <v>1500</v>
      </c>
      <c r="B1561" s="1220">
        <f>'Expenditures 15-22'!K306</f>
        <v>-72914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4790557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4975665</v>
      </c>
      <c r="C1630" s="13" t="s">
        <v>653</v>
      </c>
      <c r="D1630" s="13" t="str">
        <f t="shared" si="24"/>
        <v>Error?</v>
      </c>
    </row>
    <row r="1631" spans="1:4" x14ac:dyDescent="0.2">
      <c r="A1631" s="54">
        <v>1570</v>
      </c>
      <c r="B1631" s="1220">
        <f>'Acct Summary 7-8'!D79</f>
        <v>1821362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1631336</v>
      </c>
      <c r="C1644" s="13" t="s">
        <v>653</v>
      </c>
      <c r="D1644" s="13" t="str">
        <f t="shared" si="24"/>
        <v>Error?</v>
      </c>
    </row>
    <row r="1645" spans="1:4" x14ac:dyDescent="0.2">
      <c r="A1645" s="54">
        <v>1584</v>
      </c>
      <c r="B1645" s="1220">
        <f>'Acct Summary 7-8'!E79</f>
        <v>1441094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1384300</v>
      </c>
      <c r="C1658" s="13" t="s">
        <v>653</v>
      </c>
      <c r="D1658" s="13" t="str">
        <f t="shared" si="24"/>
        <v>Error?</v>
      </c>
    </row>
    <row r="1659" spans="1:4" x14ac:dyDescent="0.2">
      <c r="A1659" s="54">
        <v>1598</v>
      </c>
      <c r="B1659" s="1220">
        <f>'Acct Summary 7-8'!F79</f>
        <v>300776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419106</v>
      </c>
      <c r="C1672" s="13" t="s">
        <v>653</v>
      </c>
      <c r="D1672" s="13" t="str">
        <f t="shared" si="25"/>
        <v>Error?</v>
      </c>
    </row>
    <row r="1673" spans="1:4" x14ac:dyDescent="0.2">
      <c r="A1673" s="54">
        <v>1612</v>
      </c>
      <c r="B1673" s="1220">
        <f>'Acct Summary 7-8'!G79</f>
        <v>86432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185400</v>
      </c>
      <c r="C1686" s="13" t="s">
        <v>653</v>
      </c>
      <c r="D1686" s="13" t="str">
        <f t="shared" si="25"/>
        <v>Error?</v>
      </c>
    </row>
    <row r="1687" spans="1:4" x14ac:dyDescent="0.2">
      <c r="A1687" s="54">
        <v>1626</v>
      </c>
      <c r="B1687" s="1220">
        <f>'Acct Summary 7-8'!H79</f>
        <v>3778785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3705871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6092825</v>
      </c>
      <c r="C1744" s="13" t="s">
        <v>653</v>
      </c>
      <c r="D1744" s="13" t="str">
        <f t="shared" si="26"/>
        <v>Error?</v>
      </c>
    </row>
    <row r="1745" spans="1:5" x14ac:dyDescent="0.2">
      <c r="A1745" s="54">
        <v>1684</v>
      </c>
      <c r="B1745" s="1220">
        <f>'Tax Sched 24'!B5</f>
        <v>685592</v>
      </c>
      <c r="C1745" s="13" t="s">
        <v>653</v>
      </c>
      <c r="D1745" s="13" t="str">
        <f t="shared" si="26"/>
        <v>Error?</v>
      </c>
    </row>
    <row r="1746" spans="1:5" x14ac:dyDescent="0.2">
      <c r="A1746" s="54">
        <v>1685</v>
      </c>
      <c r="B1746" s="1220">
        <f>'Tax Sched 24'!B6</f>
        <v>948066</v>
      </c>
      <c r="C1746" s="13" t="s">
        <v>653</v>
      </c>
      <c r="D1746" s="13" t="str">
        <f t="shared" si="26"/>
        <v>Error?</v>
      </c>
    </row>
    <row r="1747" spans="1:5" x14ac:dyDescent="0.2">
      <c r="A1747" s="54">
        <v>1686</v>
      </c>
      <c r="B1747" s="1220">
        <f>'Tax Sched 24'!B7</f>
        <v>311589</v>
      </c>
      <c r="C1747" s="13" t="s">
        <v>653</v>
      </c>
      <c r="D1747" s="13" t="str">
        <f t="shared" si="26"/>
        <v>Error?</v>
      </c>
    </row>
    <row r="1748" spans="1:5" x14ac:dyDescent="0.2">
      <c r="A1748" s="54">
        <v>1687</v>
      </c>
      <c r="B1748" s="1220">
        <f>'Tax Sched 24'!B8</f>
        <v>235502</v>
      </c>
      <c r="C1748" s="13" t="s">
        <v>653</v>
      </c>
      <c r="D1748" s="13" t="str">
        <f t="shared" si="26"/>
        <v>Error?</v>
      </c>
    </row>
    <row r="1749" spans="1:5" x14ac:dyDescent="0.2">
      <c r="A1749" s="54">
        <v>1688</v>
      </c>
      <c r="B1749" s="1220">
        <f>'Tax Sched 24'!B10</f>
        <v>865</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402</v>
      </c>
      <c r="C1752" s="13" t="s">
        <v>653</v>
      </c>
      <c r="D1752" s="13" t="str">
        <f t="shared" si="26"/>
        <v>Error?</v>
      </c>
    </row>
    <row r="1753" spans="1:5" x14ac:dyDescent="0.2">
      <c r="A1753" s="54">
        <v>1692</v>
      </c>
      <c r="B1753" s="1220">
        <f>'Tax Sched 24'!B12</f>
        <v>865</v>
      </c>
      <c r="C1753" s="13" t="s">
        <v>653</v>
      </c>
      <c r="D1753" s="13" t="str">
        <f t="shared" si="26"/>
        <v>Error?</v>
      </c>
    </row>
    <row r="1754" spans="1:5" x14ac:dyDescent="0.2">
      <c r="A1754" s="54">
        <v>1693</v>
      </c>
      <c r="B1754" s="1220">
        <f>'Tax Sched 24'!B14</f>
        <v>211117</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8648430</v>
      </c>
      <c r="C1759" s="13" t="s">
        <v>653</v>
      </c>
      <c r="D1759" s="13" t="str">
        <f t="shared" si="26"/>
        <v>Error?</v>
      </c>
    </row>
    <row r="1760" spans="1:5" x14ac:dyDescent="0.2">
      <c r="A1760" s="54">
        <v>1699</v>
      </c>
      <c r="B1760" s="1220">
        <f>'Tax Sched 24'!D4</f>
        <v>2775356</v>
      </c>
      <c r="C1760" s="13" t="s">
        <v>653</v>
      </c>
      <c r="D1760" s="13" t="str">
        <f t="shared" si="26"/>
        <v>Error?</v>
      </c>
    </row>
    <row r="1761" spans="1:5" x14ac:dyDescent="0.2">
      <c r="A1761" s="54">
        <v>1700</v>
      </c>
      <c r="B1761" s="1220">
        <f>'Tax Sched 24'!D5</f>
        <v>367130</v>
      </c>
      <c r="C1761" s="13" t="s">
        <v>653</v>
      </c>
      <c r="D1761" s="13" t="str">
        <f t="shared" si="26"/>
        <v>Error?</v>
      </c>
    </row>
    <row r="1762" spans="1:5" s="79" customFormat="1" x14ac:dyDescent="0.2">
      <c r="A1762" s="54">
        <v>1701</v>
      </c>
      <c r="B1762" s="1220">
        <f>'Tax Sched 24'!D6</f>
        <v>450932</v>
      </c>
      <c r="C1762" s="13" t="s">
        <v>653</v>
      </c>
      <c r="D1762" s="13" t="str">
        <f t="shared" si="26"/>
        <v>Error?</v>
      </c>
      <c r="E1762" s="80"/>
    </row>
    <row r="1763" spans="1:5" x14ac:dyDescent="0.2">
      <c r="A1763" s="54">
        <v>1702</v>
      </c>
      <c r="B1763" s="1220">
        <f>'Tax Sched 24'!D7</f>
        <v>145878</v>
      </c>
      <c r="C1763" s="13" t="s">
        <v>653</v>
      </c>
      <c r="D1763" s="13" t="str">
        <f t="shared" si="26"/>
        <v>Error?</v>
      </c>
    </row>
    <row r="1764" spans="1:5" x14ac:dyDescent="0.2">
      <c r="A1764" s="54">
        <v>1703</v>
      </c>
      <c r="B1764" s="1220">
        <f>'Tax Sched 24'!D8</f>
        <v>107747</v>
      </c>
      <c r="C1764" s="13" t="s">
        <v>653</v>
      </c>
      <c r="D1764" s="13" t="str">
        <f t="shared" si="26"/>
        <v>Error?</v>
      </c>
    </row>
    <row r="1765" spans="1:5" x14ac:dyDescent="0.2">
      <c r="A1765" s="54">
        <v>1704</v>
      </c>
      <c r="B1765" s="1220">
        <f>'Tax Sched 24'!D10</f>
        <v>402</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402</v>
      </c>
      <c r="C1768" s="13" t="s">
        <v>653</v>
      </c>
      <c r="D1768" s="13" t="str">
        <f t="shared" si="26"/>
        <v>Error?</v>
      </c>
    </row>
    <row r="1769" spans="1:5" x14ac:dyDescent="0.2">
      <c r="A1769" s="54">
        <v>1708</v>
      </c>
      <c r="B1769" s="1220">
        <f>'Tax Sched 24'!D12</f>
        <v>402</v>
      </c>
      <c r="C1769" s="13" t="s">
        <v>653</v>
      </c>
      <c r="D1769" s="13" t="str">
        <f t="shared" si="26"/>
        <v>Error?</v>
      </c>
    </row>
    <row r="1770" spans="1:5" x14ac:dyDescent="0.2">
      <c r="A1770" s="54">
        <v>1709</v>
      </c>
      <c r="B1770" s="1220">
        <f>'Tax Sched 24'!D14</f>
        <v>97711</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4020082</v>
      </c>
      <c r="C1775" s="13" t="s">
        <v>653</v>
      </c>
      <c r="D1775" s="13" t="str">
        <f t="shared" si="26"/>
        <v>Error?</v>
      </c>
    </row>
    <row r="1776" spans="1:5" x14ac:dyDescent="0.2">
      <c r="A1776" s="54">
        <v>1715</v>
      </c>
      <c r="B1776" s="1220">
        <f>'Tax Sched 24'!C4</f>
        <v>3317469</v>
      </c>
      <c r="D1776" s="13" t="str">
        <f t="shared" si="26"/>
        <v>Error?</v>
      </c>
    </row>
    <row r="1777" spans="1:4" x14ac:dyDescent="0.2">
      <c r="A1777" s="54">
        <v>1716</v>
      </c>
      <c r="B1777" s="1220">
        <f>'Tax Sched 24'!C5</f>
        <v>318462</v>
      </c>
      <c r="D1777" s="13" t="str">
        <f t="shared" si="26"/>
        <v>Error?</v>
      </c>
    </row>
    <row r="1778" spans="1:4" x14ac:dyDescent="0.2">
      <c r="A1778" s="54">
        <v>1717</v>
      </c>
      <c r="B1778" s="1220">
        <f>'Tax Sched 24'!C6</f>
        <v>497134</v>
      </c>
      <c r="D1778" s="13" t="str">
        <f t="shared" si="26"/>
        <v>Error?</v>
      </c>
    </row>
    <row r="1779" spans="1:4" x14ac:dyDescent="0.2">
      <c r="A1779" s="54">
        <v>1718</v>
      </c>
      <c r="B1779" s="1220">
        <f>'Tax Sched 24'!C7</f>
        <v>165711</v>
      </c>
      <c r="D1779" s="13" t="str">
        <f t="shared" si="26"/>
        <v>Error?</v>
      </c>
    </row>
    <row r="1780" spans="1:4" x14ac:dyDescent="0.2">
      <c r="A1780" s="54">
        <v>1719</v>
      </c>
      <c r="B1780" s="1220">
        <f>'Tax Sched 24'!C8</f>
        <v>127755</v>
      </c>
      <c r="D1780" s="13" t="str">
        <f t="shared" si="26"/>
        <v>Error?</v>
      </c>
    </row>
    <row r="1781" spans="1:4" x14ac:dyDescent="0.2">
      <c r="A1781" s="54">
        <v>1720</v>
      </c>
      <c r="B1781" s="1220">
        <f>'Tax Sched 24'!C10</f>
        <v>463</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463</v>
      </c>
      <c r="D1785" s="13" t="str">
        <f t="shared" si="26"/>
        <v>Error?</v>
      </c>
    </row>
    <row r="1786" spans="1:4" x14ac:dyDescent="0.2">
      <c r="A1786" s="54">
        <v>1725</v>
      </c>
      <c r="B1786" s="1220">
        <f>'Tax Sched 24'!C14</f>
        <v>113406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4628348</v>
      </c>
      <c r="C1791" s="13" t="s">
        <v>653</v>
      </c>
      <c r="D1791" s="13" t="str">
        <f t="shared" ref="D1791:D1854" si="27">IF(ISBLANK(B1791),"OK",IF(A1791-B1791=0,"OK","Error?"))</f>
        <v>Error?</v>
      </c>
    </row>
    <row r="1792" spans="1:4" x14ac:dyDescent="0.2">
      <c r="A1792" s="54">
        <v>1731</v>
      </c>
      <c r="B1792" s="1220">
        <f>'Tax Sched 24'!F4</f>
        <v>2932705</v>
      </c>
      <c r="C1792" s="13" t="s">
        <v>653</v>
      </c>
      <c r="D1792" s="13" t="str">
        <f t="shared" si="27"/>
        <v>Error?</v>
      </c>
    </row>
    <row r="1793" spans="1:4" x14ac:dyDescent="0.2">
      <c r="A1793" s="54">
        <v>1732</v>
      </c>
      <c r="B1793" s="1220">
        <f>'Tax Sched 24'!F5</f>
        <v>281538</v>
      </c>
      <c r="C1793" s="13" t="s">
        <v>653</v>
      </c>
      <c r="D1793" s="13" t="str">
        <f t="shared" si="27"/>
        <v>Error?</v>
      </c>
    </row>
    <row r="1794" spans="1:4" x14ac:dyDescent="0.2">
      <c r="A1794" s="54">
        <v>1733</v>
      </c>
      <c r="B1794" s="1220">
        <f>'Tax Sched 24'!F6</f>
        <v>439466</v>
      </c>
      <c r="C1794" s="13" t="s">
        <v>653</v>
      </c>
      <c r="D1794" s="13" t="str">
        <f t="shared" si="27"/>
        <v>Error?</v>
      </c>
    </row>
    <row r="1795" spans="1:4" x14ac:dyDescent="0.2">
      <c r="A1795" s="54">
        <v>1734</v>
      </c>
      <c r="B1795" s="1220">
        <f>'Tax Sched 24'!F7</f>
        <v>146549</v>
      </c>
      <c r="C1795" s="13" t="s">
        <v>653</v>
      </c>
      <c r="D1795" s="13" t="str">
        <f t="shared" si="27"/>
        <v>Error?</v>
      </c>
    </row>
    <row r="1796" spans="1:4" x14ac:dyDescent="0.2">
      <c r="A1796" s="54">
        <v>1735</v>
      </c>
      <c r="B1796" s="1220">
        <f>'Tax Sched 24'!F8</f>
        <v>112897</v>
      </c>
      <c r="C1796" s="13" t="s">
        <v>653</v>
      </c>
      <c r="D1796" s="13" t="str">
        <f t="shared" si="27"/>
        <v>Error?</v>
      </c>
    </row>
    <row r="1797" spans="1:4" x14ac:dyDescent="0.2">
      <c r="A1797" s="54">
        <v>1736</v>
      </c>
      <c r="B1797" s="1220">
        <f>'Tax Sched 24'!F10</f>
        <v>649</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649</v>
      </c>
      <c r="C1801" s="13" t="s">
        <v>653</v>
      </c>
      <c r="D1801" s="13" t="str">
        <f t="shared" si="27"/>
        <v>Error?</v>
      </c>
    </row>
    <row r="1802" spans="1:4" x14ac:dyDescent="0.2">
      <c r="A1802" s="54">
        <v>1741</v>
      </c>
      <c r="B1802" s="1220">
        <f>'Tax Sched 24'!F14</f>
        <v>100586</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6250174</v>
      </c>
      <c r="D1808" s="13" t="str">
        <f t="shared" si="27"/>
        <v>Error?</v>
      </c>
    </row>
    <row r="1809" spans="1:4" x14ac:dyDescent="0.2">
      <c r="A1809" s="54">
        <v>1748</v>
      </c>
      <c r="B1809" s="1220">
        <f>'Tax Sched 24'!E5</f>
        <v>600000</v>
      </c>
      <c r="D1809" s="13" t="str">
        <f t="shared" si="27"/>
        <v>Error?</v>
      </c>
    </row>
    <row r="1810" spans="1:4" x14ac:dyDescent="0.2">
      <c r="A1810" s="54">
        <v>1749</v>
      </c>
      <c r="B1810" s="1220">
        <f>'Tax Sched 24'!E6</f>
        <v>936600</v>
      </c>
      <c r="D1810" s="13" t="str">
        <f t="shared" si="27"/>
        <v>Error?</v>
      </c>
    </row>
    <row r="1811" spans="1:4" x14ac:dyDescent="0.2">
      <c r="A1811" s="54">
        <v>1750</v>
      </c>
      <c r="B1811" s="1220">
        <f>'Tax Sched 24'!E7</f>
        <v>312260</v>
      </c>
      <c r="D1811" s="13" t="str">
        <f t="shared" si="27"/>
        <v>Error?</v>
      </c>
    </row>
    <row r="1812" spans="1:4" x14ac:dyDescent="0.2">
      <c r="A1812" s="54">
        <v>1751</v>
      </c>
      <c r="B1812" s="1220">
        <f>'Tax Sched 24'!E8</f>
        <v>240652</v>
      </c>
      <c r="D1812" s="13" t="str">
        <f t="shared" si="27"/>
        <v>Error?</v>
      </c>
    </row>
    <row r="1813" spans="1:4" x14ac:dyDescent="0.2">
      <c r="A1813" s="54">
        <v>1752</v>
      </c>
      <c r="B1813" s="1220">
        <f>'Tax Sched 24'!E10</f>
        <v>1112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1112</v>
      </c>
      <c r="D1817" s="13" t="str">
        <f t="shared" si="27"/>
        <v>Error?</v>
      </c>
    </row>
    <row r="1818" spans="1:4" x14ac:dyDescent="0.2">
      <c r="A1818" s="54">
        <v>1757</v>
      </c>
      <c r="B1818" s="1220">
        <f>'Tax Sched 24'!E14</f>
        <v>213992</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8721850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5184599</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58959</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0</v>
      </c>
      <c r="D2011" s="13" t="str">
        <f t="shared" si="30"/>
        <v>Error?</v>
      </c>
    </row>
    <row r="2012" spans="1:4" x14ac:dyDescent="0.2">
      <c r="A2012" s="54">
        <v>1951</v>
      </c>
      <c r="B2012" s="1220">
        <f>'Cap Outlay Deprec 27'!C13</f>
        <v>3855463</v>
      </c>
      <c r="D2012" s="13" t="str">
        <f t="shared" si="30"/>
        <v>Error?</v>
      </c>
    </row>
    <row r="2013" spans="1:4" x14ac:dyDescent="0.2">
      <c r="A2013" s="54">
        <v>1952</v>
      </c>
      <c r="B2013" s="1220">
        <f>'Cap Outlay Deprec 27'!C16</f>
        <v>22119465</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66521</v>
      </c>
      <c r="D2018" s="13" t="str">
        <f t="shared" si="30"/>
        <v>Error?</v>
      </c>
    </row>
    <row r="2019" spans="1:4" x14ac:dyDescent="0.2">
      <c r="A2019" s="54">
        <v>1958</v>
      </c>
      <c r="B2019" s="1220">
        <f>'Cap Outlay Deprec 27'!D16</f>
        <v>198969</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58959</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0</v>
      </c>
      <c r="C2029" s="13" t="s">
        <v>653</v>
      </c>
      <c r="D2029" s="13" t="str">
        <f t="shared" si="30"/>
        <v>Error?</v>
      </c>
    </row>
    <row r="2030" spans="1:4" x14ac:dyDescent="0.2">
      <c r="A2030" s="54">
        <v>1969</v>
      </c>
      <c r="B2030" s="1220">
        <f>'Cap Outlay Deprec 27'!F13</f>
        <v>3921984</v>
      </c>
      <c r="C2030" s="13" t="s">
        <v>653</v>
      </c>
      <c r="D2030" s="13" t="str">
        <f t="shared" si="30"/>
        <v>Error?</v>
      </c>
    </row>
    <row r="2031" spans="1:4" x14ac:dyDescent="0.2">
      <c r="A2031" s="54">
        <v>1970</v>
      </c>
      <c r="B2031" s="1220">
        <f>'Cap Outlay Deprec 27'!F16</f>
        <v>22318434</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0</v>
      </c>
      <c r="D2035" s="13" t="str">
        <f t="shared" si="30"/>
        <v>Error?</v>
      </c>
    </row>
    <row r="2036" spans="1:4" x14ac:dyDescent="0.2">
      <c r="A2036" s="54">
        <v>1975</v>
      </c>
      <c r="B2036" s="1220">
        <f>'Cap Outlay Deprec 27'!H13</f>
        <v>3162400</v>
      </c>
      <c r="D2036" s="13" t="str">
        <f t="shared" si="30"/>
        <v>Error?</v>
      </c>
    </row>
    <row r="2037" spans="1:4" x14ac:dyDescent="0.2">
      <c r="A2037" s="54">
        <v>1976</v>
      </c>
      <c r="B2037" s="1220">
        <f>'Cap Outlay Deprec 27'!H16</f>
        <v>13955667</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0</v>
      </c>
      <c r="D2041" s="13" t="str">
        <f t="shared" si="30"/>
        <v>Error?</v>
      </c>
    </row>
    <row r="2042" spans="1:4" x14ac:dyDescent="0.2">
      <c r="A2042" s="54">
        <v>1981</v>
      </c>
      <c r="B2042" s="1220">
        <f>'Cap Outlay Deprec 27'!I13</f>
        <v>573063</v>
      </c>
      <c r="D2042" s="13" t="str">
        <f t="shared" si="30"/>
        <v>Error?</v>
      </c>
    </row>
    <row r="2043" spans="1:4" x14ac:dyDescent="0.2">
      <c r="A2043" s="54">
        <v>1982</v>
      </c>
      <c r="B2043" s="1220">
        <f>'Cap Outlay Deprec 27'!I16</f>
        <v>1074708</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0</v>
      </c>
      <c r="C2053" s="13" t="s">
        <v>653</v>
      </c>
      <c r="D2053" s="13" t="str">
        <f t="shared" si="31"/>
        <v>Error?</v>
      </c>
    </row>
    <row r="2054" spans="1:4" x14ac:dyDescent="0.2">
      <c r="A2054" s="54">
        <v>1993</v>
      </c>
      <c r="B2054" s="1220">
        <f>'Cap Outlay Deprec 27'!K13</f>
        <v>3735463</v>
      </c>
      <c r="C2054" s="13" t="s">
        <v>653</v>
      </c>
      <c r="D2054" s="13" t="str">
        <f t="shared" si="31"/>
        <v>Error?</v>
      </c>
    </row>
    <row r="2055" spans="1:4" x14ac:dyDescent="0.2">
      <c r="A2055" s="54">
        <v>1994</v>
      </c>
      <c r="B2055" s="1220">
        <f>'Cap Outlay Deprec 27'!K16</f>
        <v>15030375</v>
      </c>
      <c r="C2055" s="13" t="s">
        <v>653</v>
      </c>
      <c r="D2055" s="13" t="str">
        <f t="shared" si="31"/>
        <v>Error?</v>
      </c>
    </row>
    <row r="2056" spans="1:4" x14ac:dyDescent="0.2">
      <c r="A2056" s="54">
        <v>1995</v>
      </c>
      <c r="B2056" s="1220">
        <f>'Cap Outlay Deprec 27'!L5</f>
        <v>58959</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0</v>
      </c>
      <c r="C2059" s="13" t="s">
        <v>653</v>
      </c>
      <c r="D2059" s="13" t="str">
        <f t="shared" si="31"/>
        <v>Error?</v>
      </c>
    </row>
    <row r="2060" spans="1:4" x14ac:dyDescent="0.2">
      <c r="A2060" s="54">
        <v>1999</v>
      </c>
      <c r="B2060" s="1220">
        <f>'Cap Outlay Deprec 27'!L13</f>
        <v>186521</v>
      </c>
      <c r="C2060" s="13" t="s">
        <v>653</v>
      </c>
      <c r="D2060" s="13" t="str">
        <f t="shared" si="31"/>
        <v>Error?</v>
      </c>
    </row>
    <row r="2061" spans="1:4" x14ac:dyDescent="0.2">
      <c r="A2061" s="54">
        <v>2000</v>
      </c>
      <c r="B2061" s="1220">
        <f>'Cap Outlay Deprec 27'!L16</f>
        <v>7288059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87218</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133944</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1631336</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419106</v>
      </c>
      <c r="D2475" s="13" t="str">
        <f t="shared" si="37"/>
        <v>Error?</v>
      </c>
    </row>
    <row r="2476" spans="1:4" x14ac:dyDescent="0.2">
      <c r="A2476" s="82">
        <v>2415</v>
      </c>
      <c r="D2476" s="13" t="str">
        <f t="shared" si="37"/>
        <v>OK</v>
      </c>
    </row>
    <row r="2477" spans="1:4" x14ac:dyDescent="0.2">
      <c r="A2477" s="54">
        <v>2416</v>
      </c>
      <c r="B2477" s="1220">
        <f>'Assets-Liab 5-6'!G38</f>
        <v>185400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1384300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3705871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6824895</v>
      </c>
      <c r="C2551" s="13" t="s">
        <v>653</v>
      </c>
      <c r="D2551" s="13" t="str">
        <f t="shared" si="38"/>
        <v>Error?</v>
      </c>
    </row>
    <row r="2552" spans="1:4" x14ac:dyDescent="0.2">
      <c r="A2552" s="82">
        <v>2491</v>
      </c>
      <c r="D2552" s="13" t="str">
        <f t="shared" si="38"/>
        <v>OK</v>
      </c>
    </row>
    <row r="2553" spans="1:4" x14ac:dyDescent="0.2">
      <c r="A2553" s="54">
        <v>2492</v>
      </c>
      <c r="B2553" s="1220">
        <f>'Acct Summary 7-8'!C6</f>
        <v>629467</v>
      </c>
      <c r="C2553" s="13" t="s">
        <v>653</v>
      </c>
      <c r="D2553" s="13" t="str">
        <f t="shared" si="38"/>
        <v>Error?</v>
      </c>
    </row>
    <row r="2554" spans="1:4" x14ac:dyDescent="0.2">
      <c r="A2554" s="54">
        <v>2493</v>
      </c>
      <c r="B2554" s="1220">
        <f>'Acct Summary 7-8'!C7</f>
        <v>221513</v>
      </c>
      <c r="C2554" s="13" t="s">
        <v>653</v>
      </c>
      <c r="D2554" s="13" t="str">
        <f t="shared" si="38"/>
        <v>Error?</v>
      </c>
    </row>
    <row r="2555" spans="1:4" x14ac:dyDescent="0.2">
      <c r="A2555" s="54">
        <v>2494</v>
      </c>
      <c r="B2555" s="1220">
        <f>'Acct Summary 7-8'!C8</f>
        <v>7675875</v>
      </c>
      <c r="C2555" s="13" t="s">
        <v>653</v>
      </c>
      <c r="D2555" s="13" t="str">
        <f t="shared" si="38"/>
        <v>Error?</v>
      </c>
    </row>
    <row r="2556" spans="1:4" x14ac:dyDescent="0.2">
      <c r="A2556" s="54">
        <v>2495</v>
      </c>
      <c r="B2556" s="1220">
        <f>'Acct Summary 7-8'!C12</f>
        <v>4733647</v>
      </c>
      <c r="C2556" s="13" t="s">
        <v>653</v>
      </c>
      <c r="D2556" s="13" t="str">
        <f t="shared" si="38"/>
        <v>Error?</v>
      </c>
    </row>
    <row r="2557" spans="1:4" x14ac:dyDescent="0.2">
      <c r="A2557" s="54">
        <v>2496</v>
      </c>
      <c r="B2557" s="1220">
        <f>'Acct Summary 7-8'!C13</f>
        <v>2623176</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133944</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7490767</v>
      </c>
      <c r="C2561" s="13" t="s">
        <v>653</v>
      </c>
      <c r="D2561" s="13" t="str">
        <f t="shared" si="39"/>
        <v>Error?</v>
      </c>
    </row>
    <row r="2562" spans="1:4" x14ac:dyDescent="0.2">
      <c r="A2562" s="54">
        <v>2501</v>
      </c>
      <c r="B2562" s="1220">
        <f>'Acct Summary 7-8'!C20</f>
        <v>185108</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725478</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725478</v>
      </c>
      <c r="C2568" s="13" t="s">
        <v>653</v>
      </c>
      <c r="D2568" s="13" t="str">
        <f t="shared" si="39"/>
        <v>Error?</v>
      </c>
    </row>
    <row r="2569" spans="1:4" x14ac:dyDescent="0.2">
      <c r="A2569" s="54">
        <v>2508</v>
      </c>
      <c r="B2569" s="1220">
        <f>'Acct Summary 7-8'!D13</f>
        <v>915504</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915504</v>
      </c>
      <c r="C2573" s="13" t="s">
        <v>653</v>
      </c>
      <c r="D2573" s="13" t="str">
        <f t="shared" si="39"/>
        <v>Error?</v>
      </c>
    </row>
    <row r="2574" spans="1:4" x14ac:dyDescent="0.2">
      <c r="A2574" s="54">
        <v>2513</v>
      </c>
      <c r="B2574" s="1220">
        <f>'Acct Summary 7-8'!D20</f>
        <v>-190026</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331746</v>
      </c>
      <c r="C2591" s="13" t="s">
        <v>653</v>
      </c>
      <c r="D2591" s="13" t="str">
        <f t="shared" si="39"/>
        <v>Error?</v>
      </c>
    </row>
    <row r="2592" spans="1:4" x14ac:dyDescent="0.2">
      <c r="A2592" s="82">
        <v>2531</v>
      </c>
      <c r="D2592" s="13" t="str">
        <f t="shared" si="39"/>
        <v>OK</v>
      </c>
    </row>
    <row r="2593" spans="1:4" x14ac:dyDescent="0.2">
      <c r="A2593" s="54">
        <v>2532</v>
      </c>
      <c r="B2593" s="1220">
        <f>'Acct Summary 7-8'!F6</f>
        <v>139791</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471537</v>
      </c>
      <c r="C2595" s="13" t="s">
        <v>653</v>
      </c>
      <c r="D2595" s="13" t="str">
        <f t="shared" si="39"/>
        <v>Error?</v>
      </c>
    </row>
    <row r="2596" spans="1:4" x14ac:dyDescent="0.2">
      <c r="A2596" s="54">
        <v>2535</v>
      </c>
      <c r="B2596" s="1220">
        <f>'Acct Summary 7-8'!F13</f>
        <v>353207</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353207</v>
      </c>
      <c r="C2600" s="13" t="s">
        <v>653</v>
      </c>
      <c r="D2600" s="13" t="str">
        <f t="shared" si="39"/>
        <v>Error?</v>
      </c>
    </row>
    <row r="2601" spans="1:4" x14ac:dyDescent="0.2">
      <c r="A2601" s="54">
        <v>2540</v>
      </c>
      <c r="B2601" s="1220">
        <f>'Acct Summary 7-8'!F20</f>
        <v>118330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400084</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400084</v>
      </c>
      <c r="C2606" s="13" t="s">
        <v>653</v>
      </c>
      <c r="D2606" s="13" t="str">
        <f t="shared" si="39"/>
        <v>Error?</v>
      </c>
    </row>
    <row r="2607" spans="1:4" x14ac:dyDescent="0.2">
      <c r="A2607" s="54">
        <v>2546</v>
      </c>
      <c r="B2607" s="1220">
        <f>'Acct Summary 7-8'!G12</f>
        <v>129593</v>
      </c>
      <c r="C2607" s="13" t="s">
        <v>653</v>
      </c>
      <c r="D2607" s="13" t="str">
        <f t="shared" si="39"/>
        <v>Error?</v>
      </c>
    </row>
    <row r="2608" spans="1:4" x14ac:dyDescent="0.2">
      <c r="A2608" s="54">
        <v>2547</v>
      </c>
      <c r="B2608" s="1220">
        <f>'Acct Summary 7-8'!G13</f>
        <v>171523</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301116</v>
      </c>
      <c r="C2612" s="13" t="s">
        <v>653</v>
      </c>
      <c r="D2612" s="13" t="str">
        <f t="shared" si="39"/>
        <v>Error?</v>
      </c>
    </row>
    <row r="2613" spans="1:4" x14ac:dyDescent="0.2">
      <c r="A2613" s="54">
        <v>2552</v>
      </c>
      <c r="B2613" s="1220">
        <f>'Acct Summary 7-8'!G20</f>
        <v>98968</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965264</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965264</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1022058</v>
      </c>
      <c r="C2634" s="13" t="s">
        <v>653</v>
      </c>
      <c r="D2634" s="13" t="str">
        <f t="shared" si="40"/>
        <v>Error?</v>
      </c>
    </row>
    <row r="2635" spans="1:4" x14ac:dyDescent="0.2">
      <c r="A2635" s="54">
        <v>2574</v>
      </c>
      <c r="B2635" s="1220">
        <f>'Acct Summary 7-8'!E17</f>
        <v>1022058</v>
      </c>
      <c r="C2635" s="13" t="s">
        <v>653</v>
      </c>
      <c r="D2635" s="13" t="str">
        <f t="shared" si="40"/>
        <v>Error?</v>
      </c>
    </row>
    <row r="2636" spans="1:4" x14ac:dyDescent="0.2">
      <c r="A2636" s="54">
        <v>2575</v>
      </c>
      <c r="B2636" s="1220">
        <f>'Acct Summary 7-8'!E20</f>
        <v>-56794</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36124</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36124</v>
      </c>
      <c r="C2658" s="13" t="s">
        <v>653</v>
      </c>
      <c r="D2658" s="13" t="str">
        <f t="shared" si="40"/>
        <v>Error?</v>
      </c>
    </row>
    <row r="2659" spans="1:4" x14ac:dyDescent="0.2">
      <c r="A2659" s="54">
        <v>2598</v>
      </c>
      <c r="B2659" s="1220">
        <f>'Acct Summary 7-8'!H13</f>
        <v>109038</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109038</v>
      </c>
      <c r="C2661" s="13" t="s">
        <v>653</v>
      </c>
      <c r="D2661" s="13" t="str">
        <f t="shared" si="40"/>
        <v>Error?</v>
      </c>
    </row>
    <row r="2662" spans="1:4" x14ac:dyDescent="0.2">
      <c r="A2662" s="54">
        <v>2601</v>
      </c>
      <c r="B2662" s="1220">
        <f>'Acct Summary 7-8'!H20</f>
        <v>-72914</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64268</v>
      </c>
      <c r="D2718" s="13" t="str">
        <f t="shared" si="41"/>
        <v>Error?</v>
      </c>
    </row>
    <row r="2719" spans="1:4" x14ac:dyDescent="0.2">
      <c r="A2719" s="54">
        <v>2658</v>
      </c>
      <c r="B2719" s="1220">
        <f>'Expenditures 15-22'!D51</f>
        <v>13469</v>
      </c>
      <c r="D2719" s="13" t="str">
        <f t="shared" si="41"/>
        <v>Error?</v>
      </c>
    </row>
    <row r="2720" spans="1:4" x14ac:dyDescent="0.2">
      <c r="A2720" s="54">
        <v>2659</v>
      </c>
      <c r="B2720" s="1220">
        <f>'Expenditures 15-22'!E51</f>
        <v>1000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78737</v>
      </c>
      <c r="C2724" s="13" t="s">
        <v>653</v>
      </c>
      <c r="D2724" s="13" t="str">
        <f t="shared" si="41"/>
        <v>Error?</v>
      </c>
    </row>
    <row r="2725" spans="1:4" x14ac:dyDescent="0.2">
      <c r="A2725" s="54">
        <v>2664</v>
      </c>
      <c r="B2725" s="1220">
        <f>'Expenditures 15-22'!D241</f>
        <v>2448</v>
      </c>
      <c r="D2725" s="13" t="str">
        <f t="shared" si="41"/>
        <v>Error?</v>
      </c>
    </row>
    <row r="2726" spans="1:4" x14ac:dyDescent="0.2">
      <c r="A2726" s="54">
        <v>2665</v>
      </c>
      <c r="B2726" s="1220">
        <f>'Expenditures 15-22'!K241</f>
        <v>2448</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46726</v>
      </c>
      <c r="C2789" s="13" t="s">
        <v>653</v>
      </c>
      <c r="D2789" s="13" t="str">
        <f t="shared" si="42"/>
        <v>Error?</v>
      </c>
    </row>
    <row r="2790" spans="1:4" x14ac:dyDescent="0.2">
      <c r="A2790" s="54">
        <v>2729</v>
      </c>
      <c r="B2790" s="1220">
        <f>'Expenditures 15-22'!E102</f>
        <v>46726</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1996412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27994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1996412</v>
      </c>
      <c r="D2912" s="13" t="str">
        <f t="shared" si="44"/>
        <v>Error?</v>
      </c>
    </row>
    <row r="2913" spans="1:4" x14ac:dyDescent="0.2">
      <c r="A2913" s="54">
        <v>2852</v>
      </c>
      <c r="B2913" s="1220">
        <f>'Assets-Liab 5-6'!I41</f>
        <v>1996412</v>
      </c>
      <c r="C2913" s="13" t="s">
        <v>653</v>
      </c>
      <c r="D2913" s="13" t="str">
        <f t="shared" si="44"/>
        <v>Error?</v>
      </c>
    </row>
    <row r="2914" spans="1:4" x14ac:dyDescent="0.2">
      <c r="A2914" s="54">
        <v>2853</v>
      </c>
      <c r="B2914" s="1220">
        <f>'Assets-Liab 5-6'!L33</f>
        <v>27994</v>
      </c>
      <c r="D2914" s="13" t="str">
        <f t="shared" si="44"/>
        <v>Error?</v>
      </c>
    </row>
    <row r="2915" spans="1:4" x14ac:dyDescent="0.2">
      <c r="A2915" s="82">
        <v>2854</v>
      </c>
      <c r="D2915" s="13" t="str">
        <f t="shared" si="44"/>
        <v>OK</v>
      </c>
    </row>
    <row r="2916" spans="1:4" x14ac:dyDescent="0.2">
      <c r="A2916" s="54">
        <v>2855</v>
      </c>
      <c r="B2916" s="1220">
        <f>'Assets-Liab 5-6'!L34</f>
        <v>27994</v>
      </c>
      <c r="C2916" s="13" t="s">
        <v>653</v>
      </c>
      <c r="D2916" s="13" t="str">
        <f t="shared" si="44"/>
        <v>Error?</v>
      </c>
    </row>
    <row r="2917" spans="1:4" x14ac:dyDescent="0.2">
      <c r="A2917" s="54">
        <v>2856</v>
      </c>
      <c r="B2917" s="1220">
        <f>'Assets-Liab 5-6'!L41</f>
        <v>27994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46726</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87218</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133944</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53557</v>
      </c>
      <c r="D3055" s="13" t="str">
        <f t="shared" si="46"/>
        <v>Error?</v>
      </c>
    </row>
    <row r="3056" spans="1:4" x14ac:dyDescent="0.2">
      <c r="A3056" s="54">
        <v>2995</v>
      </c>
      <c r="B3056" s="1220">
        <f>'Expenditures 15-22'!D10</f>
        <v>6721</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13605</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73883</v>
      </c>
      <c r="C3062" s="13" t="s">
        <v>653</v>
      </c>
      <c r="D3062" s="13" t="str">
        <f t="shared" si="46"/>
        <v>Error?</v>
      </c>
    </row>
    <row r="3063" spans="1:4" x14ac:dyDescent="0.2">
      <c r="A3063" s="82">
        <v>3002</v>
      </c>
      <c r="D3063" s="13" t="str">
        <f t="shared" si="46"/>
        <v>OK</v>
      </c>
    </row>
    <row r="3064" spans="1:4" x14ac:dyDescent="0.2">
      <c r="A3064" s="54">
        <v>3003</v>
      </c>
      <c r="B3064" s="1220">
        <f>'Expenditures 15-22'!D213</f>
        <v>8307</v>
      </c>
      <c r="D3064" s="13" t="str">
        <f t="shared" si="46"/>
        <v>Error?</v>
      </c>
    </row>
    <row r="3065" spans="1:4" x14ac:dyDescent="0.2">
      <c r="A3065" s="54">
        <v>3004</v>
      </c>
      <c r="B3065" s="1220">
        <f>'Expenditures 15-22'!K213</f>
        <v>8307</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23847</v>
      </c>
      <c r="C3225" s="13" t="s">
        <v>653</v>
      </c>
      <c r="D3225" s="13" t="str">
        <f t="shared" si="49"/>
        <v>Error?</v>
      </c>
    </row>
    <row r="3226" spans="1:4" x14ac:dyDescent="0.2">
      <c r="A3226" s="54">
        <v>3165</v>
      </c>
      <c r="B3226" s="1220">
        <f>'Acct Summary 7-8'!I8</f>
        <v>23847</v>
      </c>
      <c r="C3226" s="13" t="s">
        <v>653</v>
      </c>
      <c r="D3226" s="13" t="str">
        <f t="shared" si="49"/>
        <v>Error?</v>
      </c>
    </row>
    <row r="3227" spans="1:4" x14ac:dyDescent="0.2">
      <c r="A3227" s="54">
        <v>3166</v>
      </c>
      <c r="B3227" s="1220">
        <f>'Acct Summary 7-8'!I20</f>
        <v>23847</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185108</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-190026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118330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98968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-56794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-72914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23847</v>
      </c>
      <c r="C3320" s="13" t="s">
        <v>653</v>
      </c>
      <c r="D3320" s="13" t="str">
        <f t="shared" si="50"/>
        <v>Error?</v>
      </c>
    </row>
    <row r="3321" spans="1:4" x14ac:dyDescent="0.2">
      <c r="A3321" s="54">
        <v>3260</v>
      </c>
      <c r="B3321" s="1220">
        <f>'Acct Summary 7-8'!I79</f>
        <v>1972565</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1996412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712526</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153305</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57478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5729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929038</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34195</v>
      </c>
      <c r="D3387" s="13" t="str">
        <f t="shared" si="51"/>
        <v>Error?</v>
      </c>
    </row>
    <row r="3388" spans="1:4" x14ac:dyDescent="0.2">
      <c r="A3388" s="54">
        <v>3327</v>
      </c>
      <c r="B3388" s="1220">
        <f>'Expenditures 15-22'!D211</f>
        <v>67072</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34195</v>
      </c>
      <c r="C3390" s="13" t="s">
        <v>653</v>
      </c>
      <c r="D3390" s="13" t="str">
        <f t="shared" si="51"/>
        <v>Error?</v>
      </c>
    </row>
    <row r="3391" spans="1:4" x14ac:dyDescent="0.2">
      <c r="A3391" s="54">
        <v>3330</v>
      </c>
      <c r="B3391" s="1220">
        <f>'Expenditures 15-22'!K211</f>
        <v>67072</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4927119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1610725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1384300</v>
      </c>
      <c r="D3417" s="13" t="str">
        <f t="shared" si="52"/>
        <v>Error?</v>
      </c>
    </row>
    <row r="3418" spans="1:4" x14ac:dyDescent="0.2">
      <c r="A3418" s="82">
        <v>3357</v>
      </c>
      <c r="D3418" s="13" t="str">
        <f t="shared" si="52"/>
        <v>OK</v>
      </c>
    </row>
    <row r="3419" spans="1:4" x14ac:dyDescent="0.2">
      <c r="A3419" s="54">
        <v>3358</v>
      </c>
      <c r="B3419" s="1220">
        <f>'Assets-Liab 5-6'!F4</f>
        <v>430354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188067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3705871</v>
      </c>
      <c r="D3425" s="13" t="str">
        <f t="shared" si="52"/>
        <v>Error?</v>
      </c>
    </row>
    <row r="3426" spans="1:4" x14ac:dyDescent="0.2">
      <c r="A3426" s="82">
        <v>3365</v>
      </c>
      <c r="D3426" s="13" t="str">
        <f t="shared" si="52"/>
        <v>OK</v>
      </c>
    </row>
    <row r="3427" spans="1:4" x14ac:dyDescent="0.2">
      <c r="A3427" s="54">
        <v>3366</v>
      </c>
      <c r="B3427" s="1220">
        <f>'Assets-Liab 5-6'!I4</f>
        <v>1996412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27994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160742</v>
      </c>
      <c r="C3446" s="13" t="s">
        <v>653</v>
      </c>
      <c r="D3446" s="13" t="str">
        <f t="shared" si="52"/>
        <v>Error?</v>
      </c>
    </row>
    <row r="3447" spans="1:4" x14ac:dyDescent="0.2">
      <c r="A3447" s="54">
        <v>3386</v>
      </c>
      <c r="B3447" s="1220">
        <f>'Tax Sched 24'!D16</f>
        <v>73257</v>
      </c>
      <c r="C3447" s="13" t="s">
        <v>653</v>
      </c>
      <c r="D3447" s="13" t="str">
        <f t="shared" si="52"/>
        <v>Error?</v>
      </c>
    </row>
    <row r="3448" spans="1:4" x14ac:dyDescent="0.2">
      <c r="A3448" s="54">
        <v>3387</v>
      </c>
      <c r="B3448" s="1220">
        <f>'Tax Sched 24'!C16</f>
        <v>87485</v>
      </c>
      <c r="D3448" s="13" t="str">
        <f t="shared" si="52"/>
        <v>Error?</v>
      </c>
    </row>
    <row r="3449" spans="1:4" x14ac:dyDescent="0.2">
      <c r="A3449" s="54">
        <v>3388</v>
      </c>
      <c r="B3449" s="1220">
        <f>'Tax Sched 24'!F16</f>
        <v>77351</v>
      </c>
      <c r="C3449" s="13" t="s">
        <v>653</v>
      </c>
      <c r="D3449" s="13" t="str">
        <f t="shared" si="52"/>
        <v>Error?</v>
      </c>
    </row>
    <row r="3450" spans="1:4" x14ac:dyDescent="0.2">
      <c r="A3450" s="54">
        <v>3389</v>
      </c>
      <c r="B3450" s="1220">
        <f>'Tax Sched 24'!E16</f>
        <v>164836</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39895</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39895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39895</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39895</v>
      </c>
      <c r="C3568" s="13" t="s">
        <v>653</v>
      </c>
      <c r="D3568" s="13" t="str">
        <f t="shared" si="54"/>
        <v>Error?</v>
      </c>
    </row>
    <row r="3569" spans="1:4" x14ac:dyDescent="0.2">
      <c r="A3569" s="54">
        <v>3508</v>
      </c>
      <c r="B3569" s="1220">
        <f>'Acct Summary 7-8'!K4</f>
        <v>1317</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1317</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1317</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1317</v>
      </c>
      <c r="C3588" s="13" t="s">
        <v>653</v>
      </c>
      <c r="D3588" s="13" t="str">
        <f t="shared" si="55"/>
        <v>Error?</v>
      </c>
    </row>
    <row r="3589" spans="1:4" x14ac:dyDescent="0.2">
      <c r="A3589" s="54">
        <v>3528</v>
      </c>
      <c r="B3589" s="1220">
        <f>'Acct Summary 7-8'!K79</f>
        <v>38578</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39895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1317</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865</v>
      </c>
      <c r="C3725" s="13" t="s">
        <v>653</v>
      </c>
      <c r="D3725" s="13" t="str">
        <f t="shared" si="57"/>
        <v>Error?</v>
      </c>
    </row>
    <row r="3726" spans="1:4" x14ac:dyDescent="0.2">
      <c r="A3726" s="54">
        <v>3665</v>
      </c>
      <c r="B3726" s="1220">
        <f>'Tax Sched 24'!D13</f>
        <v>865</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1112</v>
      </c>
      <c r="C3728" s="13" t="s">
        <v>653</v>
      </c>
      <c r="D3728" s="13" t="str">
        <f t="shared" si="57"/>
        <v>Error?</v>
      </c>
    </row>
    <row r="3729" spans="1:4" x14ac:dyDescent="0.2">
      <c r="A3729" s="54">
        <v>3668</v>
      </c>
      <c r="B3729" s="1220">
        <f>'Tax Sched 24'!E13</f>
        <v>1112</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1663551</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9339426</v>
      </c>
      <c r="C4122" s="13" t="s">
        <v>653</v>
      </c>
      <c r="D4122" s="13" t="str">
        <f t="shared" si="63"/>
        <v>Error?</v>
      </c>
    </row>
    <row r="4123" spans="1:4" x14ac:dyDescent="0.2">
      <c r="A4123" s="54">
        <v>4062</v>
      </c>
      <c r="B4123" s="1220">
        <f>'Acct Summary 7-8'!D10</f>
        <v>725478</v>
      </c>
      <c r="C4123" s="13" t="s">
        <v>653</v>
      </c>
      <c r="D4123" s="13" t="str">
        <f t="shared" si="63"/>
        <v>Error?</v>
      </c>
    </row>
    <row r="4124" spans="1:4" x14ac:dyDescent="0.2">
      <c r="A4124" s="54">
        <v>4063</v>
      </c>
      <c r="B4124" s="1220">
        <f>'Acct Summary 7-8'!E10</f>
        <v>965264</v>
      </c>
      <c r="C4124" s="13" t="s">
        <v>653</v>
      </c>
      <c r="D4124" s="13" t="str">
        <f t="shared" si="63"/>
        <v>Error?</v>
      </c>
    </row>
    <row r="4125" spans="1:4" x14ac:dyDescent="0.2">
      <c r="A4125" s="54">
        <v>4064</v>
      </c>
      <c r="B4125" s="1220">
        <f>'Acct Summary 7-8'!F10</f>
        <v>471537</v>
      </c>
      <c r="C4125" s="13" t="s">
        <v>653</v>
      </c>
      <c r="D4125" s="13" t="str">
        <f t="shared" si="63"/>
        <v>Error?</v>
      </c>
    </row>
    <row r="4126" spans="1:4" x14ac:dyDescent="0.2">
      <c r="A4126" s="54">
        <v>4065</v>
      </c>
      <c r="B4126" s="1220">
        <f>'Acct Summary 7-8'!G10</f>
        <v>400084</v>
      </c>
      <c r="C4126" s="13" t="s">
        <v>653</v>
      </c>
      <c r="D4126" s="13" t="str">
        <f t="shared" si="63"/>
        <v>Error?</v>
      </c>
    </row>
    <row r="4127" spans="1:4" x14ac:dyDescent="0.2">
      <c r="A4127" s="54">
        <v>4066</v>
      </c>
      <c r="B4127" s="1220">
        <f>'Acct Summary 7-8'!H10</f>
        <v>36124</v>
      </c>
      <c r="C4127" s="13" t="s">
        <v>653</v>
      </c>
      <c r="D4127" s="13" t="str">
        <f t="shared" si="63"/>
        <v>Error?</v>
      </c>
    </row>
    <row r="4128" spans="1:4" x14ac:dyDescent="0.2">
      <c r="A4128" s="54">
        <v>4067</v>
      </c>
      <c r="B4128" s="1220">
        <f>'Acct Summary 7-8'!I10</f>
        <v>23847</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1317</v>
      </c>
      <c r="C4130" s="13" t="s">
        <v>653</v>
      </c>
      <c r="D4130" s="13" t="str">
        <f t="shared" si="63"/>
        <v>Error?</v>
      </c>
    </row>
    <row r="4131" spans="1:4" x14ac:dyDescent="0.2">
      <c r="A4131" s="54">
        <v>4070</v>
      </c>
      <c r="B4131" s="1220">
        <f>'Acct Summary 7-8'!C18</f>
        <v>1663551</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9154318</v>
      </c>
      <c r="C4136" s="13" t="s">
        <v>653</v>
      </c>
      <c r="D4136" s="13" t="str">
        <f t="shared" si="63"/>
        <v>Error?</v>
      </c>
    </row>
    <row r="4137" spans="1:4" x14ac:dyDescent="0.2">
      <c r="A4137" s="54">
        <v>4076</v>
      </c>
      <c r="B4137" s="1220">
        <f>'Acct Summary 7-8'!D19</f>
        <v>915504</v>
      </c>
      <c r="C4137" s="13" t="s">
        <v>653</v>
      </c>
      <c r="D4137" s="13" t="str">
        <f t="shared" si="63"/>
        <v>Error?</v>
      </c>
    </row>
    <row r="4138" spans="1:4" x14ac:dyDescent="0.2">
      <c r="A4138" s="54">
        <v>4077</v>
      </c>
      <c r="B4138" s="1220">
        <f>'Acct Summary 7-8'!E19</f>
        <v>1022058</v>
      </c>
      <c r="C4138" s="13" t="s">
        <v>653</v>
      </c>
      <c r="D4138" s="13" t="str">
        <f t="shared" si="63"/>
        <v>Error?</v>
      </c>
    </row>
    <row r="4139" spans="1:4" x14ac:dyDescent="0.2">
      <c r="A4139" s="54">
        <v>4078</v>
      </c>
      <c r="B4139" s="1220">
        <f>'Acct Summary 7-8'!F19</f>
        <v>353207</v>
      </c>
      <c r="C4139" s="13" t="s">
        <v>653</v>
      </c>
      <c r="D4139" s="13" t="str">
        <f t="shared" si="63"/>
        <v>Error?</v>
      </c>
    </row>
    <row r="4140" spans="1:4" x14ac:dyDescent="0.2">
      <c r="A4140" s="54">
        <v>4079</v>
      </c>
      <c r="B4140" s="1220">
        <f>'Acct Summary 7-8'!G19</f>
        <v>301116</v>
      </c>
      <c r="C4140" s="13" t="s">
        <v>653</v>
      </c>
      <c r="D4140" s="13" t="str">
        <f t="shared" si="63"/>
        <v>Error?</v>
      </c>
    </row>
    <row r="4141" spans="1:4" x14ac:dyDescent="0.2">
      <c r="A4141" s="54">
        <v>4080</v>
      </c>
      <c r="B4141" s="1220">
        <f>'Acct Summary 7-8'!H19</f>
        <v>109038</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4200000</v>
      </c>
      <c r="C4171" s="13" t="s">
        <v>653</v>
      </c>
      <c r="D4171" s="13" t="str">
        <f t="shared" si="64"/>
        <v>Error?</v>
      </c>
    </row>
    <row r="4172" spans="1:4" x14ac:dyDescent="0.2">
      <c r="A4172" s="54">
        <v>4111</v>
      </c>
      <c r="B4172" s="1220">
        <f>'Short-Term Long-Term Debt 25'!J49</f>
        <v>2815700</v>
      </c>
      <c r="C4172" s="13" t="s">
        <v>653</v>
      </c>
      <c r="D4172" s="13" t="str">
        <f t="shared" si="64"/>
        <v>Error?</v>
      </c>
    </row>
    <row r="4173" spans="1:4" x14ac:dyDescent="0.2">
      <c r="A4173" s="54">
        <v>4112</v>
      </c>
      <c r="B4173" s="1220">
        <f>'Short-Term Long-Term Debt 25'!H49</f>
        <v>984599</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806</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2254.1</v>
      </c>
      <c r="C4265" s="13" t="s">
        <v>653</v>
      </c>
      <c r="D4265" s="13" t="str">
        <f t="shared" si="65"/>
        <v>Error?</v>
      </c>
      <c r="E4265" s="802"/>
    </row>
    <row r="4266" spans="1:5" x14ac:dyDescent="0.2">
      <c r="A4266" s="90">
        <v>4205</v>
      </c>
      <c r="B4266" s="1220">
        <f>('FP Info 3'!F10)*100000</f>
        <v>216.4</v>
      </c>
      <c r="C4266" s="13" t="s">
        <v>653</v>
      </c>
      <c r="D4266" s="13" t="str">
        <f t="shared" si="65"/>
        <v>Error?</v>
      </c>
      <c r="E4266" s="802"/>
    </row>
    <row r="4267" spans="1:5" x14ac:dyDescent="0.2">
      <c r="A4267" s="90">
        <v>4206</v>
      </c>
      <c r="B4267" s="1220">
        <f>('FP Info 3'!H10)*100000</f>
        <v>112.60000000000001</v>
      </c>
      <c r="C4267" s="13" t="s">
        <v>653</v>
      </c>
      <c r="D4267" s="13" t="str">
        <f t="shared" si="65"/>
        <v>Error?</v>
      </c>
      <c r="E4267" s="802"/>
    </row>
    <row r="4268" spans="1:5" x14ac:dyDescent="0.2">
      <c r="A4268" s="90">
        <v>4207</v>
      </c>
      <c r="B4268" s="1220">
        <f>('FP Info 3'!J10)*100000</f>
        <v>2583</v>
      </c>
      <c r="C4268" s="13" t="s">
        <v>653</v>
      </c>
      <c r="D4268" s="13" t="str">
        <f t="shared" si="65"/>
        <v>Error?</v>
      </c>
    </row>
    <row r="4269" spans="1:5" x14ac:dyDescent="0.2">
      <c r="A4269" s="90">
        <v>4208</v>
      </c>
      <c r="B4269" s="1220">
        <f>'FP Info 3'!J16</f>
        <v>9022519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3009</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0.39999999999999997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277280457</v>
      </c>
      <c r="D4995" s="13" t="str">
        <f t="shared" si="77"/>
        <v>Error?</v>
      </c>
    </row>
    <row r="4996" spans="1:4" x14ac:dyDescent="0.2">
      <c r="A4996" s="90">
        <v>4935</v>
      </c>
      <c r="B4996" s="1220">
        <f>'FP Info 3'!H31</f>
        <v>19132351.533</v>
      </c>
      <c r="D4996" s="13" t="str">
        <f t="shared" si="77"/>
        <v>Error?</v>
      </c>
    </row>
    <row r="4997" spans="1:4" x14ac:dyDescent="0.2">
      <c r="A4997" s="90">
        <v>4936</v>
      </c>
      <c r="B4997" s="1220">
        <f>'FP Info 3'!H37</f>
        <v>4200000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865</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6092825</v>
      </c>
      <c r="D5061" s="13" t="str">
        <f t="shared" si="78"/>
        <v>Error?</v>
      </c>
    </row>
    <row r="5062" spans="1:4" x14ac:dyDescent="0.2">
      <c r="A5062" s="82">
        <v>5001</v>
      </c>
      <c r="D5062" s="13" t="str">
        <f t="shared" si="78"/>
        <v>OK</v>
      </c>
    </row>
    <row r="5063" spans="1:4" x14ac:dyDescent="0.2">
      <c r="A5063" s="54">
        <v>5002</v>
      </c>
      <c r="B5063" s="1220">
        <f>'Revenues 9-14'!C7</f>
        <v>211117</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6304807</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110002</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110002</v>
      </c>
      <c r="C5071" s="13" t="s">
        <v>653</v>
      </c>
      <c r="D5071" s="13" t="str">
        <f t="shared" si="78"/>
        <v>Error?</v>
      </c>
    </row>
    <row r="5072" spans="1:4" x14ac:dyDescent="0.2">
      <c r="A5072" s="54">
        <v>5011</v>
      </c>
      <c r="B5072" s="1220">
        <f>'Revenues 9-14'!C20</f>
        <v>101154</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101154</v>
      </c>
      <c r="C5087" s="13" t="s">
        <v>653</v>
      </c>
      <c r="D5087" s="13" t="str">
        <f t="shared" si="78"/>
        <v>Error?</v>
      </c>
    </row>
    <row r="5088" spans="1:4" x14ac:dyDescent="0.2">
      <c r="A5088" s="54">
        <v>5027</v>
      </c>
      <c r="B5088" s="1220">
        <f>'Revenues 9-14'!C65</f>
        <v>62508</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62508</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10897</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10897</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149773</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2048</v>
      </c>
      <c r="D5101" s="13" t="str">
        <f t="shared" si="78"/>
        <v>Error?</v>
      </c>
    </row>
    <row r="5102" spans="1:4" x14ac:dyDescent="0.2">
      <c r="A5102" s="54">
        <v>5041</v>
      </c>
      <c r="B5102" s="1220">
        <f>'Revenues 9-14'!C82</f>
        <v>151821</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10506</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13899</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24405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49</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59252</v>
      </c>
      <c r="D5119" s="13" t="str">
        <f t="shared" ref="D5119:D5182" si="79">IF(ISBLANK(B5119),"OK",IF(A5119-B5119=0,"OK","Error?"))</f>
        <v>Error?</v>
      </c>
    </row>
    <row r="5120" spans="1:4" x14ac:dyDescent="0.2">
      <c r="A5120" s="54">
        <v>5059</v>
      </c>
      <c r="B5120" s="1220">
        <f>'Revenues 9-14'!C108</f>
        <v>59301</v>
      </c>
      <c r="C5120" s="13" t="s">
        <v>653</v>
      </c>
      <c r="D5120" s="13" t="str">
        <f t="shared" si="79"/>
        <v>Error?</v>
      </c>
    </row>
    <row r="5121" spans="1:4" x14ac:dyDescent="0.2">
      <c r="A5121" s="54">
        <v>5060</v>
      </c>
      <c r="B5121" s="1220">
        <f>'Revenues 9-14'!C109</f>
        <v>6824895</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292347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292347</v>
      </c>
      <c r="C5132" s="13" t="s">
        <v>653</v>
      </c>
      <c r="D5132" s="13" t="str">
        <f t="shared" si="79"/>
        <v>Error?</v>
      </c>
    </row>
    <row r="5133" spans="1:4" x14ac:dyDescent="0.2">
      <c r="A5133" s="54">
        <v>5072</v>
      </c>
      <c r="B5133" s="1220">
        <f>'Revenues 9-14'!C124</f>
        <v>106780</v>
      </c>
      <c r="D5133" s="13" t="str">
        <f t="shared" si="79"/>
        <v>Error?</v>
      </c>
    </row>
    <row r="5134" spans="1:4" x14ac:dyDescent="0.2">
      <c r="A5134" s="54">
        <v>5073</v>
      </c>
      <c r="B5134" s="1220">
        <f>'Revenues 9-14'!C125</f>
        <v>65714</v>
      </c>
      <c r="D5134" s="13" t="str">
        <f t="shared" si="79"/>
        <v>Error?</v>
      </c>
    </row>
    <row r="5135" spans="1:4" x14ac:dyDescent="0.2">
      <c r="A5135" s="54">
        <v>5074</v>
      </c>
      <c r="B5135" s="1220">
        <f>'Revenues 9-14'!C126</f>
        <v>155350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330853</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6267</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6267</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337120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629467</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13476</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13476</v>
      </c>
      <c r="C5246" s="13" t="s">
        <v>653</v>
      </c>
      <c r="D5246" s="13" t="str">
        <f t="shared" si="80"/>
        <v>Error?</v>
      </c>
    </row>
    <row r="5247" spans="1:4" x14ac:dyDescent="0.2">
      <c r="A5247" s="54">
        <v>5186</v>
      </c>
      <c r="B5247" s="1220">
        <f>'Revenues 9-14'!C203</f>
        <v>81897</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81897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4645</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87487</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92132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33202</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221513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221513</v>
      </c>
      <c r="C5326" s="13" t="s">
        <v>653</v>
      </c>
      <c r="D5326" s="13" t="str">
        <f t="shared" si="82"/>
        <v>Error?</v>
      </c>
    </row>
    <row r="5327" spans="1:4" x14ac:dyDescent="0.2">
      <c r="A5327" s="54">
        <v>5266</v>
      </c>
      <c r="B5327" s="1220">
        <f>'Revenues 9-14'!C275</f>
        <v>7675875</v>
      </c>
      <c r="C5327" s="13" t="s">
        <v>653</v>
      </c>
      <c r="D5327" s="13" t="str">
        <f t="shared" si="82"/>
        <v>Error?</v>
      </c>
    </row>
    <row r="5328" spans="1:4" x14ac:dyDescent="0.2">
      <c r="A5328" s="54">
        <v>5267</v>
      </c>
      <c r="B5328" s="1220">
        <f>'Revenues 9-14'!D5</f>
        <v>685592</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685592</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26838</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26838</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13048</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13048</v>
      </c>
      <c r="C5355" s="13" t="s">
        <v>653</v>
      </c>
      <c r="D5355" s="13" t="str">
        <f t="shared" si="82"/>
        <v>Error?</v>
      </c>
    </row>
    <row r="5356" spans="1:4" x14ac:dyDescent="0.2">
      <c r="A5356" s="54">
        <v>5295</v>
      </c>
      <c r="B5356" s="1220">
        <f>'Revenues 9-14'!D109</f>
        <v>725478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725478</v>
      </c>
      <c r="C5508" s="13" t="s">
        <v>653</v>
      </c>
      <c r="D5508" s="13" t="str">
        <f t="shared" si="85"/>
        <v>Error?</v>
      </c>
    </row>
    <row r="5509" spans="1:4" x14ac:dyDescent="0.2">
      <c r="A5509" s="54">
        <v>5448</v>
      </c>
      <c r="B5509" s="1220">
        <f>'Revenues 9-14'!E5</f>
        <v>948066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948066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17198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17198</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965264</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965264</v>
      </c>
      <c r="C5552" s="13" t="s">
        <v>653</v>
      </c>
      <c r="D5552" s="13" t="str">
        <f t="shared" si="85"/>
        <v>Error?</v>
      </c>
    </row>
    <row r="5553" spans="1:4" x14ac:dyDescent="0.2">
      <c r="A5553" s="54">
        <v>5492</v>
      </c>
      <c r="B5553" s="1220">
        <f>'Revenues 9-14'!F5</f>
        <v>311589</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311589</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2435</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13270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15705</v>
      </c>
      <c r="C5579" s="13" t="s">
        <v>653</v>
      </c>
      <c r="D5579" s="13" t="str">
        <f t="shared" si="86"/>
        <v>Error?</v>
      </c>
    </row>
    <row r="5580" spans="1:4" x14ac:dyDescent="0.2">
      <c r="A5580" s="54">
        <v>5519</v>
      </c>
      <c r="B5580" s="1220">
        <f>'Revenues 9-14'!F65</f>
        <v>4452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4452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331746</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21324</v>
      </c>
      <c r="D5615" s="13" t="str">
        <f t="shared" si="86"/>
        <v>Error?</v>
      </c>
    </row>
    <row r="5616" spans="1:4" x14ac:dyDescent="0.2">
      <c r="A5616" s="82">
        <v>5555</v>
      </c>
      <c r="D5616" s="13" t="str">
        <f t="shared" si="86"/>
        <v>OK</v>
      </c>
    </row>
    <row r="5617" spans="1:4" x14ac:dyDescent="0.2">
      <c r="A5617" s="54">
        <v>5556</v>
      </c>
      <c r="B5617" s="1220">
        <f>'Revenues 9-14'!F152</f>
        <v>118467</v>
      </c>
      <c r="D5617" s="13" t="str">
        <f t="shared" si="86"/>
        <v>Error?</v>
      </c>
    </row>
    <row r="5618" spans="1:4" x14ac:dyDescent="0.2">
      <c r="A5618" s="54">
        <v>5557</v>
      </c>
      <c r="B5618" s="1220">
        <f>'Revenues 9-14'!F154</f>
        <v>139791</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139791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139791</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471537</v>
      </c>
      <c r="C5720" s="13" t="s">
        <v>653</v>
      </c>
      <c r="D5720" s="13" t="str">
        <f t="shared" si="88"/>
        <v>Error?</v>
      </c>
    </row>
    <row r="5721" spans="1:4" x14ac:dyDescent="0.2">
      <c r="A5721" s="54">
        <v>5660</v>
      </c>
      <c r="B5721" s="1220">
        <f>'Revenues 9-14'!G5</f>
        <v>235502</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160742</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396244</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2028</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2028</v>
      </c>
      <c r="C5730" s="13" t="s">
        <v>653</v>
      </c>
      <c r="D5730" s="13" t="str">
        <f t="shared" si="88"/>
        <v>Error?</v>
      </c>
    </row>
    <row r="5731" spans="1:4" x14ac:dyDescent="0.2">
      <c r="A5731" s="54">
        <v>5670</v>
      </c>
      <c r="B5731" s="1220">
        <f>'Revenues 9-14'!G65</f>
        <v>1812</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1812</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400084</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36124</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36124</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36124</v>
      </c>
      <c r="C5915" s="13" t="s">
        <v>653</v>
      </c>
      <c r="D5915" s="13" t="str">
        <f t="shared" si="91"/>
        <v>Error?</v>
      </c>
    </row>
    <row r="5916" spans="1:4" x14ac:dyDescent="0.2">
      <c r="A5916" s="54">
        <v>5855</v>
      </c>
      <c r="B5916" s="1220">
        <f>'Revenues 9-14'!I5</f>
        <v>865</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865</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22982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22982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23847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865</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865</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452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452</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1317</v>
      </c>
      <c r="C6023" s="13" t="s">
        <v>653</v>
      </c>
      <c r="D6023" s="13" t="str">
        <f t="shared" si="93"/>
        <v>Error?</v>
      </c>
    </row>
    <row r="6024" spans="1:5" x14ac:dyDescent="0.2">
      <c r="A6024" s="54">
        <v>5963</v>
      </c>
      <c r="B6024" s="1220">
        <f>'Revenues 9-14'!G109</f>
        <v>400084</v>
      </c>
      <c r="C6024" s="13" t="s">
        <v>653</v>
      </c>
      <c r="D6024" s="13" t="str">
        <f t="shared" si="93"/>
        <v>Error?</v>
      </c>
    </row>
    <row r="6025" spans="1:5" x14ac:dyDescent="0.2">
      <c r="A6025" s="54">
        <v>5964</v>
      </c>
      <c r="B6025" s="1220">
        <f>'Revenues 9-14'!H109</f>
        <v>36124</v>
      </c>
      <c r="C6025" s="13" t="s">
        <v>653</v>
      </c>
      <c r="D6025" s="13" t="str">
        <f t="shared" si="93"/>
        <v>Error?</v>
      </c>
    </row>
    <row r="6026" spans="1:5" x14ac:dyDescent="0.2">
      <c r="A6026" s="54">
        <v>5965</v>
      </c>
      <c r="B6026" s="1220">
        <f>'Revenues 9-14'!I109</f>
        <v>23847</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1317</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614.05999999999995</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2043</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76968</v>
      </c>
      <c r="D6099" s="13" t="str">
        <f t="shared" si="94"/>
        <v>Error?</v>
      </c>
      <c r="E6099" s="13" t="s">
        <v>207</v>
      </c>
    </row>
    <row r="6100" spans="1:5" x14ac:dyDescent="0.2">
      <c r="A6100">
        <v>6039</v>
      </c>
      <c r="B6100" s="1220">
        <f>'Assets-Liab 5-6'!D9</f>
        <v>21229</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4280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2043</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624</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4280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4280</v>
      </c>
      <c r="D6216" s="13" t="str">
        <f t="shared" si="96"/>
        <v>Error?</v>
      </c>
      <c r="E6216" s="13" t="s">
        <v>207</v>
      </c>
    </row>
    <row r="6217" spans="1:5" x14ac:dyDescent="0.2">
      <c r="A6217">
        <v>6156</v>
      </c>
      <c r="B6217" s="1220">
        <f>'Assets-Liab 5-6'!J4</f>
        <v>4280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450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450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450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450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450</v>
      </c>
      <c r="D6263" s="13" t="str">
        <f t="shared" si="96"/>
        <v>Error?</v>
      </c>
      <c r="E6263" s="13" t="s">
        <v>207</v>
      </c>
    </row>
    <row r="6264" spans="1:5" x14ac:dyDescent="0.2">
      <c r="A6264">
        <v>6203</v>
      </c>
      <c r="B6264" s="1220">
        <f>'Acct Summary 7-8'!J79</f>
        <v>3830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4280</v>
      </c>
      <c r="D6266" s="13" t="str">
        <f t="shared" si="96"/>
        <v>Error?</v>
      </c>
      <c r="E6266" s="13" t="s">
        <v>207</v>
      </c>
    </row>
    <row r="6267" spans="1:5" x14ac:dyDescent="0.2">
      <c r="A6267">
        <v>6206</v>
      </c>
      <c r="B6267" s="1220">
        <f>'Acct Summary 7-8'!C82</f>
        <v>185108</v>
      </c>
      <c r="D6267" s="13" t="str">
        <f t="shared" si="96"/>
        <v>Error?</v>
      </c>
      <c r="E6267" s="13" t="s">
        <v>207</v>
      </c>
    </row>
    <row r="6268" spans="1:5" x14ac:dyDescent="0.2">
      <c r="A6268">
        <v>6207</v>
      </c>
      <c r="B6268" s="1220">
        <f>'Acct Summary 7-8'!D82</f>
        <v>-190026</v>
      </c>
      <c r="D6268" s="13" t="str">
        <f t="shared" si="96"/>
        <v>Error?</v>
      </c>
      <c r="E6268" s="13" t="s">
        <v>207</v>
      </c>
    </row>
    <row r="6269" spans="1:5" x14ac:dyDescent="0.2">
      <c r="A6269">
        <v>6208</v>
      </c>
      <c r="B6269" s="1220">
        <f>'Acct Summary 7-8'!E82</f>
        <v>-56794</v>
      </c>
      <c r="D6269" s="13" t="str">
        <f t="shared" si="96"/>
        <v>Error?</v>
      </c>
      <c r="E6269" s="13" t="s">
        <v>207</v>
      </c>
    </row>
    <row r="6270" spans="1:5" x14ac:dyDescent="0.2">
      <c r="A6270">
        <v>6209</v>
      </c>
      <c r="B6270" s="1220">
        <f>'Acct Summary 7-8'!F82</f>
        <v>118330</v>
      </c>
      <c r="D6270" s="13" t="str">
        <f t="shared" si="96"/>
        <v>Error?</v>
      </c>
      <c r="E6270" s="13" t="s">
        <v>207</v>
      </c>
    </row>
    <row r="6271" spans="1:5" x14ac:dyDescent="0.2">
      <c r="A6271">
        <v>6210</v>
      </c>
      <c r="B6271" s="1220">
        <f>'Acct Summary 7-8'!G82</f>
        <v>98968</v>
      </c>
      <c r="D6271" s="13" t="str">
        <f t="shared" ref="D6271:D6334" si="97">IF(ISBLANK(B6271),"OK",IF(A6271-B6271=0,"OK","Error?"))</f>
        <v>Error?</v>
      </c>
      <c r="E6271" s="13" t="s">
        <v>207</v>
      </c>
    </row>
    <row r="6272" spans="1:5" x14ac:dyDescent="0.2">
      <c r="A6272">
        <v>6211</v>
      </c>
      <c r="B6272" s="1220">
        <f>'Acct Summary 7-8'!H82</f>
        <v>-72914</v>
      </c>
      <c r="D6272" s="13" t="str">
        <f t="shared" si="97"/>
        <v>Error?</v>
      </c>
      <c r="E6272" s="13" t="s">
        <v>207</v>
      </c>
    </row>
    <row r="6273" spans="1:5" x14ac:dyDescent="0.2">
      <c r="A6273">
        <v>6212</v>
      </c>
      <c r="B6273" s="1220">
        <f>'Acct Summary 7-8'!I82</f>
        <v>23847</v>
      </c>
      <c r="D6273" s="13" t="str">
        <f t="shared" si="97"/>
        <v>Error?</v>
      </c>
      <c r="E6273" s="13" t="s">
        <v>207</v>
      </c>
    </row>
    <row r="6274" spans="1:5" x14ac:dyDescent="0.2">
      <c r="A6274">
        <v>6213</v>
      </c>
      <c r="B6274" s="1220">
        <f>'Acct Summary 7-8'!J82</f>
        <v>450</v>
      </c>
      <c r="D6274" s="13" t="str">
        <f t="shared" si="97"/>
        <v>Error?</v>
      </c>
      <c r="E6274" s="13" t="s">
        <v>207</v>
      </c>
    </row>
    <row r="6275" spans="1:5" x14ac:dyDescent="0.2">
      <c r="A6275">
        <v>6214</v>
      </c>
      <c r="B6275" s="1220">
        <f>'Acct Summary 7-8'!K82</f>
        <v>1317</v>
      </c>
      <c r="D6275" s="13" t="str">
        <f t="shared" si="97"/>
        <v>Error?</v>
      </c>
      <c r="E6275" s="13" t="s">
        <v>207</v>
      </c>
    </row>
    <row r="6276" spans="1:5" x14ac:dyDescent="0.2">
      <c r="A6276">
        <v>6215</v>
      </c>
      <c r="B6276" s="1220">
        <f>'Acct Summary 7-8'!C83</f>
        <v>3.7202665372367313E-2</v>
      </c>
      <c r="D6276" s="13" t="str">
        <f t="shared" si="97"/>
        <v>Error?</v>
      </c>
      <c r="E6276" s="13" t="s">
        <v>207</v>
      </c>
    </row>
    <row r="6277" spans="1:5" x14ac:dyDescent="0.2">
      <c r="A6277">
        <v>6216</v>
      </c>
      <c r="B6277" s="1220">
        <f>'Acct Summary 7-8'!D83</f>
        <v>-0.11648489336347631</v>
      </c>
      <c r="D6277" s="13" t="str">
        <f t="shared" si="97"/>
        <v>Error?</v>
      </c>
      <c r="E6277" s="13" t="s">
        <v>207</v>
      </c>
    </row>
    <row r="6278" spans="1:5" x14ac:dyDescent="0.2">
      <c r="A6278">
        <v>6217</v>
      </c>
      <c r="B6278" s="1220">
        <f>'Acct Summary 7-8'!E83</f>
        <v>-4.1027233981073469E-2</v>
      </c>
      <c r="D6278" s="13" t="str">
        <f t="shared" si="97"/>
        <v>Error?</v>
      </c>
      <c r="E6278" s="13" t="s">
        <v>207</v>
      </c>
    </row>
    <row r="6279" spans="1:5" x14ac:dyDescent="0.2">
      <c r="A6279">
        <v>6218</v>
      </c>
      <c r="B6279" s="1220">
        <f>'Acct Summary 7-8'!F83</f>
        <v>0.28233907412444587</v>
      </c>
      <c r="D6279" s="13" t="str">
        <f t="shared" si="97"/>
        <v>Error?</v>
      </c>
      <c r="E6279" s="13" t="s">
        <v>207</v>
      </c>
    </row>
    <row r="6280" spans="1:5" x14ac:dyDescent="0.2">
      <c r="A6280">
        <v>6219</v>
      </c>
      <c r="B6280" s="1220">
        <f>'Acct Summary 7-8'!G83</f>
        <v>0.53380798274002161</v>
      </c>
      <c r="D6280" s="13" t="str">
        <f t="shared" si="97"/>
        <v>Error?</v>
      </c>
      <c r="E6280" s="13" t="s">
        <v>207</v>
      </c>
    </row>
    <row r="6281" spans="1:5" x14ac:dyDescent="0.2">
      <c r="A6281">
        <v>6220</v>
      </c>
      <c r="B6281" s="1220">
        <f>'Acct Summary 7-8'!H83</f>
        <v>-1.9675266624229498E-2</v>
      </c>
      <c r="D6281" s="13" t="str">
        <f t="shared" si="97"/>
        <v>Error?</v>
      </c>
      <c r="E6281" s="13" t="s">
        <v>207</v>
      </c>
    </row>
    <row r="6282" spans="1:5" x14ac:dyDescent="0.2">
      <c r="A6282">
        <v>6221</v>
      </c>
      <c r="B6282" s="1220">
        <f>'Acct Summary 7-8'!I83</f>
        <v>1.1944929202990165E-2</v>
      </c>
      <c r="D6282" s="13" t="str">
        <f t="shared" si="97"/>
        <v>Error?</v>
      </c>
      <c r="E6282" s="13" t="s">
        <v>207</v>
      </c>
    </row>
    <row r="6283" spans="1:5" x14ac:dyDescent="0.2">
      <c r="A6283">
        <v>6222</v>
      </c>
      <c r="B6283" s="1220">
        <f>'Acct Summary 7-8'!J83</f>
        <v>0.10514018691588785</v>
      </c>
      <c r="D6283" s="13" t="str">
        <f t="shared" si="97"/>
        <v>Error?</v>
      </c>
      <c r="E6283" s="13" t="s">
        <v>207</v>
      </c>
    </row>
    <row r="6284" spans="1:5" x14ac:dyDescent="0.2">
      <c r="A6284">
        <v>6223</v>
      </c>
      <c r="B6284" s="1220">
        <f>'Acct Summary 7-8'!K83</f>
        <v>3.301165559593934E-2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402</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402</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48</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48</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450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218480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262858</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301914</v>
      </c>
      <c r="D6880" s="13" t="str">
        <f t="shared" si="106"/>
        <v>Error?</v>
      </c>
    </row>
    <row r="6881" spans="1:4" x14ac:dyDescent="0.2">
      <c r="A6881">
        <v>6820</v>
      </c>
      <c r="B6881" s="1220">
        <f>'Expenditures 15-22'!K22</f>
        <v>301914</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4000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450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17492</v>
      </c>
      <c r="D7073" s="13" t="str">
        <f t="shared" si="109"/>
        <v>Error?</v>
      </c>
    </row>
    <row r="7074" spans="1:4" x14ac:dyDescent="0.2">
      <c r="A7074">
        <v>7013</v>
      </c>
      <c r="B7074" s="1220">
        <f>'Expenditures 15-22'!K210</f>
        <v>17492</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450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44378</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18205043</v>
      </c>
      <c r="D7606" s="13" t="str">
        <f t="shared" si="122"/>
        <v>Error?</v>
      </c>
      <c r="E7606" s="13" t="s">
        <v>20</v>
      </c>
    </row>
    <row r="7607" spans="1:5" x14ac:dyDescent="0.2">
      <c r="A7607">
        <f t="shared" si="123"/>
        <v>7546</v>
      </c>
      <c r="B7607" s="1220">
        <f>'Cap Outlay Deprec 27'!D9</f>
        <v>132448</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18337491</v>
      </c>
      <c r="D7609" s="13" t="str">
        <f t="shared" si="122"/>
        <v>Error?</v>
      </c>
      <c r="E7609" s="13" t="s">
        <v>20</v>
      </c>
    </row>
    <row r="7610" spans="1:5" x14ac:dyDescent="0.2">
      <c r="A7610">
        <f t="shared" si="123"/>
        <v>7549</v>
      </c>
      <c r="B7610" s="1220">
        <f>'Cap Outlay Deprec 27'!H9</f>
        <v>10793267</v>
      </c>
      <c r="D7610" s="13" t="str">
        <f t="shared" si="122"/>
        <v>Error?</v>
      </c>
      <c r="E7610" s="13" t="s">
        <v>20</v>
      </c>
    </row>
    <row r="7611" spans="1:5" x14ac:dyDescent="0.2">
      <c r="A7611">
        <f t="shared" si="123"/>
        <v>7550</v>
      </c>
      <c r="B7611" s="1220">
        <f>'Cap Outlay Deprec 27'!I9</f>
        <v>501645</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11294912</v>
      </c>
      <c r="D7613" s="13" t="str">
        <f t="shared" si="122"/>
        <v>Error?</v>
      </c>
      <c r="E7613" s="13" t="s">
        <v>20</v>
      </c>
    </row>
    <row r="7614" spans="1:5" x14ac:dyDescent="0.2">
      <c r="A7614">
        <f t="shared" si="123"/>
        <v>7553</v>
      </c>
      <c r="B7614" s="1220">
        <f>'Cap Outlay Deprec 27'!L9</f>
        <v>7042579</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1074708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8B9B3-B08F-4EEF-9E49-C54340ADC50D}">
  <ds:schemaRefs>
    <ds:schemaRef ds:uri="http://schemas.openxmlformats.org/package/2006/metadata/core-properties"/>
    <ds:schemaRef ds:uri="http://www.w3.org/XML/1998/namespace"/>
    <ds:schemaRef ds:uri="http://schemas.microsoft.com/office/infopath/2007/PartnerControls"/>
    <ds:schemaRef ds:uri="http://purl.org/dc/elements/1.1/"/>
    <ds:schemaRef ds:uri="http://purl.org/dc/dcmitype/"/>
    <ds:schemaRef ds:uri="http://schemas.microsoft.com/office/2006/documentManagement/types"/>
    <ds:schemaRef ds:uri="4d435f69-8686-490b-bd6d-b153bf22ab50"/>
    <ds:schemaRef ds:uri="http://schemas.microsoft.com/office/2006/metadata/properties"/>
    <ds:schemaRef ds:uri="http://purl.org/dc/terms/"/>
    <ds:schemaRef ds:uri="d21dc803-237d-4c68-8692-8d731fd29118"/>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2017-10-30T20:38:58Z</cp:lastPrinted>
  <dcterms:created xsi:type="dcterms:W3CDTF">2003-10-29T19:06:34Z</dcterms:created>
  <dcterms:modified xsi:type="dcterms:W3CDTF">2017-11-09T16:18:35Z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